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841" activeTab="1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25725"/>
</workbook>
</file>

<file path=xl/calcChain.xml><?xml version="1.0" encoding="utf-8"?>
<calcChain xmlns="http://schemas.openxmlformats.org/spreadsheetml/2006/main">
  <c r="J17" i="3"/>
  <c r="H13" l="1"/>
  <c r="H11"/>
  <c r="H10"/>
  <c r="H7"/>
  <c r="M8" l="1"/>
  <c r="D19" i="5" l="1"/>
  <c r="D18" s="1"/>
  <c r="B4" l="1"/>
  <c r="B6" s="1"/>
  <c r="B17" l="1"/>
  <c r="B16"/>
  <c r="B15"/>
  <c r="B18"/>
  <c r="B10"/>
  <c r="B9"/>
  <c r="R17" i="3"/>
  <c r="M9"/>
  <c r="M10"/>
  <c r="M11"/>
  <c r="M12"/>
  <c r="M13"/>
  <c r="M14"/>
  <c r="M15"/>
  <c r="M16"/>
  <c r="B19" i="5" l="1"/>
  <c r="D19" i="6" l="1"/>
  <c r="C18"/>
  <c r="C17"/>
  <c r="C16"/>
  <c r="C15"/>
  <c r="C14"/>
  <c r="C13"/>
  <c r="C12"/>
  <c r="C11"/>
  <c r="C10"/>
  <c r="C9"/>
  <c r="O17" i="3"/>
  <c r="C19" i="6" l="1"/>
  <c r="E17" i="3"/>
  <c r="K20" i="2"/>
  <c r="H20"/>
  <c r="E20"/>
  <c r="C11"/>
  <c r="C12"/>
  <c r="C13"/>
  <c r="C14"/>
  <c r="C15"/>
  <c r="C16"/>
  <c r="C17"/>
  <c r="C18"/>
  <c r="C19"/>
  <c r="C10"/>
  <c r="C7" i="3"/>
  <c r="C8"/>
  <c r="C9"/>
  <c r="C10"/>
  <c r="C11"/>
  <c r="C12"/>
  <c r="C13"/>
  <c r="C14"/>
  <c r="C15"/>
  <c r="C16"/>
  <c r="D20" i="2"/>
  <c r="F10" s="1"/>
  <c r="G20"/>
  <c r="J20"/>
  <c r="C17" i="1"/>
  <c r="D7" s="1"/>
  <c r="D17" i="3"/>
  <c r="I19" i="2" l="1"/>
  <c r="C17" i="3"/>
  <c r="K7" s="1"/>
  <c r="C20" i="2"/>
  <c r="D8" i="1"/>
  <c r="D12"/>
  <c r="D16"/>
  <c r="D11"/>
  <c r="D15"/>
  <c r="D10"/>
  <c r="D14"/>
  <c r="D9"/>
  <c r="D13"/>
  <c r="N8" i="3"/>
  <c r="F11" i="2"/>
  <c r="F12"/>
  <c r="F13"/>
  <c r="F14"/>
  <c r="F15"/>
  <c r="F16"/>
  <c r="F17"/>
  <c r="F18"/>
  <c r="F19"/>
  <c r="I18"/>
  <c r="I17"/>
  <c r="I16"/>
  <c r="I15"/>
  <c r="I14"/>
  <c r="I13"/>
  <c r="I12"/>
  <c r="I11"/>
  <c r="I10"/>
  <c r="L11"/>
  <c r="L12"/>
  <c r="L13"/>
  <c r="L14"/>
  <c r="L15"/>
  <c r="L16"/>
  <c r="L17"/>
  <c r="L18"/>
  <c r="L19"/>
  <c r="L10"/>
  <c r="E10" i="6"/>
  <c r="E11"/>
  <c r="E12"/>
  <c r="E13"/>
  <c r="E14"/>
  <c r="E15"/>
  <c r="E16"/>
  <c r="E17"/>
  <c r="E18"/>
  <c r="E19"/>
  <c r="E9"/>
  <c r="N16" i="3"/>
  <c r="F16"/>
  <c r="N15"/>
  <c r="F15"/>
  <c r="N14"/>
  <c r="F14"/>
  <c r="N13"/>
  <c r="F13"/>
  <c r="N12"/>
  <c r="F12"/>
  <c r="N11"/>
  <c r="F11"/>
  <c r="N10"/>
  <c r="F10"/>
  <c r="N9"/>
  <c r="F9"/>
  <c r="F8"/>
  <c r="N7"/>
  <c r="F7"/>
  <c r="S17" l="1"/>
  <c r="K10"/>
  <c r="K14"/>
  <c r="K9"/>
  <c r="K13"/>
  <c r="K8"/>
  <c r="K12"/>
  <c r="K16"/>
  <c r="K11"/>
  <c r="K15"/>
  <c r="Q13"/>
  <c r="Q9"/>
  <c r="H17"/>
  <c r="Q10"/>
  <c r="Q14"/>
  <c r="Q11"/>
  <c r="Q15"/>
  <c r="S14"/>
  <c r="Q8"/>
  <c r="Q12"/>
  <c r="Q16"/>
  <c r="S10"/>
  <c r="P8"/>
  <c r="P9"/>
  <c r="P10"/>
  <c r="P11"/>
  <c r="P12"/>
  <c r="P13"/>
  <c r="P14"/>
  <c r="P15"/>
  <c r="P16"/>
  <c r="Q17"/>
  <c r="P7"/>
  <c r="S9"/>
  <c r="S13"/>
  <c r="I17"/>
  <c r="P17"/>
  <c r="S8"/>
  <c r="S12"/>
  <c r="S16"/>
  <c r="Q7"/>
  <c r="F17"/>
  <c r="G17" s="1"/>
  <c r="S7"/>
  <c r="S11"/>
  <c r="S15"/>
  <c r="I20" i="2"/>
  <c r="L20"/>
  <c r="D17" i="1"/>
  <c r="M10" i="2"/>
  <c r="M19"/>
  <c r="M18"/>
  <c r="M17"/>
  <c r="M16"/>
  <c r="M15"/>
  <c r="M14"/>
  <c r="M13"/>
  <c r="M12"/>
  <c r="M11"/>
  <c r="F20"/>
  <c r="T10" i="3" l="1"/>
  <c r="T13"/>
  <c r="T14"/>
  <c r="T16"/>
  <c r="T15"/>
  <c r="T8"/>
  <c r="T11"/>
  <c r="K17"/>
  <c r="L17" s="1"/>
  <c r="T9"/>
  <c r="G16"/>
  <c r="T12"/>
  <c r="T7"/>
  <c r="G12"/>
  <c r="G15"/>
  <c r="G11"/>
  <c r="G7"/>
  <c r="G13"/>
  <c r="G9"/>
  <c r="G14"/>
  <c r="G10"/>
  <c r="G8"/>
  <c r="M20" i="2"/>
  <c r="N20" s="1"/>
  <c r="N10" l="1"/>
  <c r="N18"/>
  <c r="N13"/>
  <c r="N14"/>
  <c r="N17"/>
  <c r="L12" i="3"/>
  <c r="L13"/>
  <c r="L7"/>
  <c r="N19" i="2"/>
  <c r="N15"/>
  <c r="N11"/>
  <c r="L16" i="3"/>
  <c r="N16" i="2"/>
  <c r="N12"/>
  <c r="L10" i="3"/>
  <c r="L8"/>
  <c r="L14"/>
  <c r="L9"/>
  <c r="L15"/>
  <c r="L11"/>
  <c r="U11" l="1"/>
  <c r="F13" i="6" s="1"/>
  <c r="G13" s="1"/>
  <c r="U7" i="3"/>
  <c r="F9" i="6" s="1"/>
  <c r="G9" s="1"/>
  <c r="U12" i="3"/>
  <c r="F14" i="6" s="1"/>
  <c r="G14" s="1"/>
  <c r="U14" i="3"/>
  <c r="F16" i="6" s="1"/>
  <c r="G16" s="1"/>
  <c r="U8" i="3"/>
  <c r="F10" i="6" s="1"/>
  <c r="G10" s="1"/>
  <c r="U13" i="3"/>
  <c r="F15" i="6" s="1"/>
  <c r="G15" s="1"/>
  <c r="U15" i="3"/>
  <c r="F17" i="6" s="1"/>
  <c r="G17" s="1"/>
  <c r="U9" i="3"/>
  <c r="F11" i="6" s="1"/>
  <c r="G11" s="1"/>
  <c r="U10" i="3"/>
  <c r="F12" i="6" s="1"/>
  <c r="G12" s="1"/>
  <c r="U16" i="3"/>
  <c r="F18" i="6" s="1"/>
  <c r="G18" s="1"/>
  <c r="H9" l="1"/>
  <c r="I9" s="1"/>
  <c r="H16"/>
  <c r="H12"/>
  <c r="H15"/>
  <c r="H14"/>
  <c r="H17"/>
  <c r="H11"/>
  <c r="H13"/>
  <c r="G19"/>
  <c r="H18"/>
  <c r="H10"/>
  <c r="H19" l="1"/>
  <c r="I18"/>
  <c r="I17"/>
  <c r="I16"/>
  <c r="I15"/>
  <c r="I14"/>
  <c r="I13"/>
  <c r="I12"/>
  <c r="I11"/>
  <c r="I10"/>
  <c r="I19" l="1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<sst xmlns="http://schemas.openxmlformats.org/spreadsheetml/2006/main" count="126" uniqueCount="84">
  <si>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</si>
  <si>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</si>
  <si>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</si>
  <si>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</si>
  <si>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</si>
  <si>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</si>
  <si>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</si>
  <si>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</si>
  <si>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</si>
  <si>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</si>
  <si>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</si>
  <si>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</si>
  <si>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</si>
  <si>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</si>
  <si>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</si>
  <si>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</si>
  <si>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</si>
  <si>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Удельный вес сельского населения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</si>
  <si>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</si>
  <si>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</si>
  <si>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</si>
  <si>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</si>
  <si>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</si>
  <si>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</si>
  <si>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</si>
  <si>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</si>
  <si>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</si>
  <si>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</si>
  <si>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</si>
  <si>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</si>
  <si>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</si>
  <si>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</si>
  <si>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</si>
  <si>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</si>
  <si>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</si>
  <si>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</si>
  <si>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</si>
  <si>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</si>
  <si>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</si>
  <si>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</si>
  <si>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</si>
  <si>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</si>
  <si>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</si>
  <si>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</si>
  <si>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</si>
  <si>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</si>
  <si>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</si>
  <si>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Расчет индекса бюджетных расходов на 2015 год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</si>
  <si>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</si>
  <si>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</si>
  <si>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</si>
  <si>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</si>
  <si>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</si>
  <si>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</si>
  <si>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</si>
  <si>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</si>
  <si>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Численность постоянного населения, на 01.01.2015 года/ чел.</t>
  </si>
  <si>
    <t>Численность постоянного сельского населения, на 01.01.2015 года /чел.</t>
  </si>
  <si>
    <t>Площадь жилого фонда по состоянию на 01.01.2015 года, тыс.кв.м</t>
  </si>
  <si>
    <t>Протяженность дорог, км на 01.01.2015 года</t>
  </si>
  <si>
    <t>Параметры распределения районного фонда финансовой поддержки поселений на 2016 год</t>
  </si>
  <si>
    <t>Фактическое исполнение за 2014 год (без учета целевых средств)</t>
  </si>
  <si>
    <t>Расчет размера первой части дотации на 2016 год</t>
  </si>
  <si>
    <t>Численность постоянного населения, чел. На 01.01.2015</t>
  </si>
  <si>
    <t>Размер первой части дотации на 2016 год, тыс.руб.</t>
  </si>
  <si>
    <t>Расчет индекса налогового потенциала поселений на 2016 год</t>
  </si>
  <si>
    <t>Налог на доходы физических лиц (форма 5-НДФЛ за 2014 год), руб.</t>
  </si>
  <si>
    <t>Налог на доходы физических лиц (прогноз поступлений на 2016 год), тыс.руб.</t>
  </si>
  <si>
    <t>Налог на имущество физических лиц (форма 5-МН за 2014 год), тыс.руб.</t>
  </si>
  <si>
    <t>Налог на имущество физических лиц (прогноз поступлений на 2016 год), тыс.руб.</t>
  </si>
  <si>
    <t>Земельный налог (форма 5-МН за 2014год), тыс.руб.</t>
  </si>
  <si>
    <t>Земельный налог (прогноз поступлений на 2016 год), тыс.руб.</t>
  </si>
  <si>
    <t>Экономически обоснованный тариф на водоснабжение и водоотведение, руб. за куб.м на 2016 год</t>
  </si>
  <si>
    <t>Экономически обоснованный тариф на теплоснабжение, руб. за Гкал. на 2016 год</t>
  </si>
  <si>
    <t>Экономически обоснованный тариф на электроснабжение, за кВТ.час на 2016 год</t>
  </si>
  <si>
    <t>Численность постоянного населения на 01.01.2015 года, чел.</t>
  </si>
  <si>
    <t>Расчет размера второй части дотации на 2016 год</t>
  </si>
  <si>
    <t>Прогноз налоговых доходов на 2016 год, тыс.руб.</t>
  </si>
  <si>
    <t>Размер второй части дотации на выравнивание бюджетной обеспеченности на 2016 год, тыс.руб.</t>
  </si>
  <si>
    <t>Размер дотации на выравнивание бюджетной обеспеченности на 2016 год, тыс.руб.</t>
  </si>
  <si>
    <t>Междуреченский</t>
  </si>
  <si>
    <t>Часть РФФПП в сумме 54 536,1 тыс.руб.  равна объему субвенции на</t>
  </si>
  <si>
    <t>Численность постоянного населения, проживающего в населенных пунктах с численностью населения не более 500 чел., на 01.01.2015 года /  чел.</t>
  </si>
  <si>
    <t>20% от собственных доходов бюджета (все доходы за исключением субвенции)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</si>
</sst>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%"/>
    <numFmt numFmtId="166" formatCode="#,##0.0"/>
  </numFmts>
  <fonts count="20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1" fillId="2" borderId="1" xfId="0" applyFont="1" applyFill="1" applyBorder="1"/>
    <xf numFmtId="0" fontId="3" fillId="2" borderId="0" xfId="0" applyFon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1" xfId="0" applyFont="1" applyFill="1" applyBorder="1"/>
    <xf numFmtId="0" fontId="5" fillId="2" borderId="0" xfId="0" applyFont="1" applyFill="1" applyAlignment="1">
      <alignment wrapText="1"/>
    </xf>
    <xf numFmtId="0" fontId="4" fillId="2" borderId="1" xfId="0" applyFont="1" applyFill="1" applyBorder="1"/>
    <xf numFmtId="164" fontId="4" fillId="2" borderId="1" xfId="0" applyNumberFormat="1" applyFont="1" applyFill="1" applyBorder="1"/>
    <xf numFmtId="166" fontId="4" fillId="2" borderId="1" xfId="0" applyNumberFormat="1" applyFont="1" applyFill="1" applyBorder="1"/>
    <xf numFmtId="0" fontId="8" fillId="2" borderId="1" xfId="0" applyFont="1" applyFill="1" applyBorder="1"/>
    <xf numFmtId="0" fontId="9" fillId="2" borderId="1" xfId="0" applyFont="1" applyFill="1" applyBorder="1"/>
    <xf numFmtId="165" fontId="9" fillId="2" borderId="1" xfId="0" applyNumberFormat="1" applyFont="1" applyFill="1" applyBorder="1"/>
    <xf numFmtId="164" fontId="9" fillId="2" borderId="1" xfId="0" applyNumberFormat="1" applyFont="1" applyFill="1" applyBorder="1"/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0" fontId="9" fillId="2" borderId="1" xfId="0" applyFont="1" applyFill="1" applyBorder="1" applyAlignment="1">
      <alignment wrapText="1"/>
    </xf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10" fontId="9" fillId="2" borderId="1" xfId="0" applyNumberFormat="1" applyFont="1" applyFill="1" applyBorder="1"/>
    <xf numFmtId="166" fontId="9" fillId="2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4" fillId="2" borderId="0" xfId="0" applyFont="1" applyFill="1" applyBorder="1"/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12" fillId="2" borderId="1" xfId="0" applyFont="1" applyFill="1" applyBorder="1"/>
    <xf numFmtId="0" fontId="15" fillId="2" borderId="1" xfId="0" applyFont="1" applyFill="1" applyBorder="1"/>
    <xf numFmtId="165" fontId="15" fillId="2" borderId="1" xfId="0" applyNumberFormat="1" applyFont="1" applyFill="1" applyBorder="1"/>
    <xf numFmtId="164" fontId="15" fillId="2" borderId="1" xfId="0" applyNumberFormat="1" applyFont="1" applyFill="1" applyBorder="1"/>
    <xf numFmtId="165" fontId="14" fillId="2" borderId="1" xfId="0" applyNumberFormat="1" applyFont="1" applyFill="1" applyBorder="1"/>
    <xf numFmtId="164" fontId="14" fillId="2" borderId="1" xfId="0" applyNumberFormat="1" applyFont="1" applyFill="1" applyBorder="1"/>
    <xf numFmtId="166" fontId="15" fillId="2" borderId="1" xfId="0" applyNumberFormat="1" applyFont="1" applyFill="1" applyBorder="1"/>
    <xf numFmtId="166" fontId="14" fillId="2" borderId="1" xfId="0" applyNumberFormat="1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/>
    <xf numFmtId="3" fontId="4" fillId="2" borderId="1" xfId="0" applyNumberFormat="1" applyFont="1" applyFill="1" applyBorder="1"/>
    <xf numFmtId="3" fontId="9" fillId="2" borderId="1" xfId="0" applyNumberFormat="1" applyFont="1" applyFill="1" applyBorder="1"/>
    <xf numFmtId="3" fontId="15" fillId="2" borderId="1" xfId="0" applyNumberFormat="1" applyFont="1" applyFill="1" applyBorder="1"/>
    <xf numFmtId="3" fontId="14" fillId="2" borderId="1" xfId="0" applyNumberFormat="1" applyFont="1" applyFill="1" applyBorder="1"/>
    <xf numFmtId="4" fontId="15" fillId="2" borderId="1" xfId="0" applyNumberFormat="1" applyFont="1" applyFill="1" applyBorder="1"/>
    <xf numFmtId="4" fontId="14" fillId="2" borderId="1" xfId="0" applyNumberFormat="1" applyFont="1" applyFill="1" applyBorder="1"/>
    <xf numFmtId="0" fontId="14" fillId="2" borderId="1" xfId="0" applyFont="1" applyFill="1" applyBorder="1"/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/>
    <xf numFmtId="0" fontId="9" fillId="2" borderId="2" xfId="0" applyFont="1" applyFill="1" applyBorder="1" applyAlignment="1">
      <alignment horizontal="center" wrapText="1"/>
    </xf>
    <xf numFmtId="0" fontId="9" fillId="2" borderId="6" xfId="0" applyFont="1" applyFill="1" applyBorder="1" applyAlignme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7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Q19"/>
  <sheetViews>
    <sheetView zoomScale="75" zoomScaleNormal="75" workbookViewId="0">
      <selection activeCell="I9" sqref="I9"/>
    </sheetView>
  </sheetViews>
  <sheetFormatPr defaultRowHeight="18"/>
  <cols>
    <col min="1" max="1" width="52.85546875" style="9" customWidth="1"/>
    <col min="2" max="2" width="28.7109375" style="9" customWidth="1"/>
    <col min="3" max="3" width="9.140625" style="9"/>
    <col min="4" max="4" width="34" style="9" customWidth="1"/>
    <col min="5" max="5" width="9.140625" style="9"/>
    <col min="6" max="6" width="27.7109375" style="9" customWidth="1"/>
    <col min="7" max="7" width="9.140625" style="9"/>
    <col min="8" max="9" width="21" style="9" customWidth="1"/>
    <col min="10" max="10" width="15.85546875" style="9" customWidth="1"/>
    <col min="11" max="11" width="22.140625" style="9" customWidth="1"/>
    <col min="12" max="12" width="18" style="9" customWidth="1"/>
    <col min="13" max="14" width="22.28515625" style="9" customWidth="1"/>
    <col min="15" max="15" width="20.5703125" style="9" customWidth="1"/>
    <col min="16" max="16384" width="9.140625" style="9"/>
  </cols>
  <sheetData>
    <row r="2" spans="1:17" ht="66" customHeight="1">
      <c r="A2" s="66" t="s">
        <v>60</v>
      </c>
      <c r="B2" s="67"/>
      <c r="C2" s="67"/>
      <c r="D2" s="67"/>
    </row>
    <row r="3" spans="1:17" ht="20.25">
      <c r="A3" s="21"/>
      <c r="B3" s="21"/>
      <c r="C3" s="21"/>
      <c r="D3" s="21"/>
      <c r="I3" s="49"/>
      <c r="J3" s="49"/>
      <c r="K3" s="49"/>
      <c r="L3" s="49"/>
      <c r="M3" s="49"/>
      <c r="N3" s="49"/>
      <c r="O3" s="49"/>
    </row>
    <row r="4" spans="1:17" ht="81">
      <c r="A4" s="22" t="s">
        <v>48</v>
      </c>
      <c r="B4" s="23">
        <f>D4</f>
        <v>318910.3</v>
      </c>
      <c r="C4" s="21"/>
      <c r="D4" s="24">
        <v>318910.3</v>
      </c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81">
      <c r="A5" s="22" t="s">
        <v>49</v>
      </c>
      <c r="B5" s="26">
        <v>54536.1</v>
      </c>
      <c r="C5" s="21"/>
      <c r="D5" s="64" t="s">
        <v>83</v>
      </c>
      <c r="H5" s="48"/>
      <c r="I5" s="48"/>
      <c r="J5" s="48"/>
      <c r="K5" s="48"/>
      <c r="L5" s="48"/>
      <c r="M5" s="48"/>
      <c r="N5" s="48"/>
      <c r="O5" s="48"/>
      <c r="P5" s="48"/>
      <c r="Q5" s="48"/>
    </row>
    <row r="6" spans="1:17" ht="81">
      <c r="A6" s="22" t="s">
        <v>50</v>
      </c>
      <c r="B6" s="23">
        <f>B4-B5</f>
        <v>264374.2</v>
      </c>
      <c r="C6" s="21"/>
      <c r="D6" s="65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1:17" ht="20.25">
      <c r="A7" s="16"/>
      <c r="B7" s="16"/>
      <c r="C7" s="21"/>
      <c r="D7" s="21"/>
    </row>
    <row r="8" spans="1:17" ht="92.25" customHeight="1">
      <c r="A8" s="60" t="s">
        <v>21</v>
      </c>
      <c r="B8" s="61"/>
      <c r="C8" s="21"/>
      <c r="D8" s="31" t="s">
        <v>61</v>
      </c>
    </row>
    <row r="9" spans="1:17" ht="199.5" customHeight="1">
      <c r="A9" s="22" t="s">
        <v>51</v>
      </c>
      <c r="B9" s="17">
        <f>D9/D11</f>
        <v>0.59714654738649142</v>
      </c>
      <c r="C9" s="21"/>
      <c r="D9" s="24">
        <v>242102.31899999999</v>
      </c>
    </row>
    <row r="10" spans="1:17" ht="121.5">
      <c r="A10" s="22" t="s">
        <v>55</v>
      </c>
      <c r="B10" s="17">
        <f>D10/D11</f>
        <v>5.2773831369995465E-2</v>
      </c>
      <c r="C10" s="21"/>
      <c r="D10" s="24">
        <v>21396.2</v>
      </c>
    </row>
    <row r="11" spans="1:17" ht="20.25">
      <c r="A11" s="22" t="s">
        <v>46</v>
      </c>
      <c r="B11" s="25"/>
      <c r="C11" s="21"/>
      <c r="D11" s="24">
        <v>405432</v>
      </c>
    </row>
    <row r="12" spans="1:17" ht="20.25">
      <c r="A12" s="21"/>
      <c r="B12" s="21"/>
      <c r="C12" s="21"/>
      <c r="D12" s="30"/>
    </row>
    <row r="13" spans="1:17" ht="20.25">
      <c r="A13" s="21"/>
      <c r="B13" s="21"/>
      <c r="C13" s="21"/>
      <c r="D13" s="30"/>
    </row>
    <row r="14" spans="1:17" ht="40.5" customHeight="1">
      <c r="A14" s="62" t="s">
        <v>20</v>
      </c>
      <c r="B14" s="63"/>
      <c r="C14" s="21"/>
      <c r="D14" s="31" t="s">
        <v>45</v>
      </c>
    </row>
    <row r="15" spans="1:17" ht="81">
      <c r="A15" s="22" t="s">
        <v>52</v>
      </c>
      <c r="B15" s="17">
        <f>D15/D19</f>
        <v>0.56092516377592294</v>
      </c>
      <c r="C15" s="21"/>
      <c r="D15" s="24">
        <v>227417.011</v>
      </c>
    </row>
    <row r="16" spans="1:17" ht="60.75">
      <c r="A16" s="22" t="s">
        <v>53</v>
      </c>
      <c r="B16" s="17">
        <f>D16/D19</f>
        <v>2.6823420450285129E-2</v>
      </c>
      <c r="C16" s="21"/>
      <c r="D16" s="24">
        <v>10875.073</v>
      </c>
    </row>
    <row r="17" spans="1:4" ht="20.25">
      <c r="A17" s="22" t="s">
        <v>31</v>
      </c>
      <c r="B17" s="17">
        <f>D17/D19</f>
        <v>7.8961421397423001E-2</v>
      </c>
      <c r="C17" s="21"/>
      <c r="D17" s="24">
        <v>32013.487000000001</v>
      </c>
    </row>
    <row r="18" spans="1:4" ht="40.5">
      <c r="A18" s="22" t="s">
        <v>54</v>
      </c>
      <c r="B18" s="17">
        <f>D18/D19</f>
        <v>0.33328999437636891</v>
      </c>
      <c r="C18" s="21"/>
      <c r="D18" s="24">
        <f>D19-D15-D16-D17</f>
        <v>135126.429</v>
      </c>
    </row>
    <row r="19" spans="1:4" ht="20.25">
      <c r="A19" s="22" t="s">
        <v>15</v>
      </c>
      <c r="B19" s="17">
        <f>B15+B16+B17+B18</f>
        <v>1</v>
      </c>
      <c r="C19" s="21"/>
      <c r="D19" s="24">
        <f>D11</f>
        <v>405432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22"/>
  <sheetViews>
    <sheetView tabSelected="1" workbookViewId="0">
      <selection activeCell="D7" sqref="D7:D16"/>
    </sheetView>
  </sheetViews>
  <sheetFormatPr defaultRowHeight="12.75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>
      <c r="A2" s="70" t="s">
        <v>62</v>
      </c>
      <c r="B2" s="70"/>
      <c r="C2" s="70"/>
      <c r="D2" s="70"/>
    </row>
    <row r="3" spans="1:11">
      <c r="A3" s="70"/>
      <c r="B3" s="70"/>
      <c r="C3" s="70"/>
      <c r="D3" s="70"/>
    </row>
    <row r="4" spans="1:11" ht="18">
      <c r="A4" s="9"/>
      <c r="B4" s="9"/>
      <c r="C4" s="9"/>
      <c r="D4" s="9"/>
    </row>
    <row r="5" spans="1:11" ht="12.75" customHeight="1">
      <c r="A5" s="71" t="s">
        <v>0</v>
      </c>
      <c r="B5" s="73" t="s">
        <v>14</v>
      </c>
      <c r="C5" s="73" t="s">
        <v>63</v>
      </c>
      <c r="D5" s="68" t="s">
        <v>64</v>
      </c>
      <c r="E5" s="3"/>
      <c r="F5" s="3"/>
      <c r="G5" s="3"/>
      <c r="H5" s="3"/>
      <c r="I5" s="3"/>
      <c r="J5" s="3"/>
      <c r="K5" s="3"/>
    </row>
    <row r="6" spans="1:11" ht="74.25" customHeight="1">
      <c r="A6" s="72"/>
      <c r="B6" s="74"/>
      <c r="C6" s="74"/>
      <c r="D6" s="69"/>
      <c r="E6" s="3"/>
      <c r="F6" s="3"/>
      <c r="G6" s="3"/>
      <c r="H6" s="3"/>
      <c r="I6" s="3"/>
      <c r="J6" s="3"/>
      <c r="K6" s="3"/>
    </row>
    <row r="7" spans="1:11" ht="18">
      <c r="A7" s="10">
        <v>1</v>
      </c>
      <c r="B7" s="10" t="s">
        <v>1</v>
      </c>
      <c r="C7" s="52">
        <v>11310</v>
      </c>
      <c r="D7" s="106">
        <f>параметры!$B$5*'1 часть дотации'!C7/'1 часть дотации'!$C$17</f>
        <v>19231.231596670095</v>
      </c>
      <c r="G7" s="4"/>
    </row>
    <row r="8" spans="1:11" ht="18">
      <c r="A8" s="10">
        <v>2</v>
      </c>
      <c r="B8" s="10" t="s">
        <v>2</v>
      </c>
      <c r="C8" s="52">
        <v>3090</v>
      </c>
      <c r="D8" s="106">
        <f>параметры!$B$5*'1 часть дотации'!C8/'1 часть дотации'!$C$17</f>
        <v>5254.1561126180895</v>
      </c>
      <c r="G8" s="4"/>
    </row>
    <row r="9" spans="1:11" ht="18">
      <c r="A9" s="10">
        <v>3</v>
      </c>
      <c r="B9" s="10" t="s">
        <v>3</v>
      </c>
      <c r="C9" s="52">
        <v>1572</v>
      </c>
      <c r="D9" s="106">
        <f>параметры!$B$5*'1 часть дотации'!C9/'1 часть дотации'!$C$17</f>
        <v>2672.9881582639605</v>
      </c>
      <c r="G9" s="4"/>
    </row>
    <row r="10" spans="1:11" ht="18">
      <c r="A10" s="10">
        <v>4</v>
      </c>
      <c r="B10" s="10" t="s">
        <v>4</v>
      </c>
      <c r="C10" s="52">
        <v>2843</v>
      </c>
      <c r="D10" s="106">
        <f>параметры!$B$5*'1 часть дотации'!C10/'1 часть дотации'!$C$17</f>
        <v>4834.1636984379375</v>
      </c>
      <c r="G10" s="4"/>
    </row>
    <row r="11" spans="1:11" ht="18">
      <c r="A11" s="10">
        <v>5</v>
      </c>
      <c r="B11" s="10" t="s">
        <v>5</v>
      </c>
      <c r="C11" s="52">
        <v>4504</v>
      </c>
      <c r="D11" s="106">
        <f>параметры!$B$5*'1 часть дотации'!C11/'1 часть дотации'!$C$17</f>
        <v>7658.4851557384718</v>
      </c>
      <c r="G11" s="4"/>
    </row>
    <row r="12" spans="1:11" ht="18">
      <c r="A12" s="10">
        <v>6</v>
      </c>
      <c r="B12" s="10" t="s">
        <v>6</v>
      </c>
      <c r="C12" s="52">
        <v>2523</v>
      </c>
      <c r="D12" s="106">
        <f>параметры!$B$5*'1 часть дотации'!C12/'1 часть дотации'!$C$17</f>
        <v>4290.0439715648672</v>
      </c>
      <c r="G12" s="4"/>
    </row>
    <row r="13" spans="1:11" ht="18">
      <c r="A13" s="10">
        <v>7</v>
      </c>
      <c r="B13" s="10" t="s">
        <v>7</v>
      </c>
      <c r="C13" s="52">
        <v>2326</v>
      </c>
      <c r="D13" s="106">
        <f>параметры!$B$5*'1 часть дотации'!C13/'1 часть дотации'!$C$17</f>
        <v>3955.0702647086332</v>
      </c>
      <c r="G13" s="4"/>
    </row>
    <row r="14" spans="1:11" ht="18">
      <c r="A14" s="10">
        <v>8</v>
      </c>
      <c r="B14" s="10" t="s">
        <v>8</v>
      </c>
      <c r="C14" s="52">
        <v>1257</v>
      </c>
      <c r="D14" s="106">
        <f>параметры!$B$5*'1 часть дотации'!C14/'1 часть дотации'!$C$17</f>
        <v>2137.3703021232814</v>
      </c>
      <c r="G14" s="4"/>
    </row>
    <row r="15" spans="1:11" ht="18">
      <c r="A15" s="10">
        <v>9</v>
      </c>
      <c r="B15" s="10" t="s">
        <v>9</v>
      </c>
      <c r="C15" s="52">
        <v>592</v>
      </c>
      <c r="D15" s="106">
        <f>параметры!$B$5*'1 часть дотации'!C15/'1 часть дотации'!$C$17</f>
        <v>1006.6214947151809</v>
      </c>
      <c r="G15" s="4"/>
    </row>
    <row r="16" spans="1:11" ht="18">
      <c r="A16" s="10">
        <v>10</v>
      </c>
      <c r="B16" s="10" t="s">
        <v>10</v>
      </c>
      <c r="C16" s="52">
        <v>2056</v>
      </c>
      <c r="D16" s="106">
        <f>параметры!$B$5*'1 часть дотации'!C16/'1 часть дотации'!$C$17</f>
        <v>3495.9692451594797</v>
      </c>
      <c r="G16" s="4"/>
    </row>
    <row r="17" spans="1:7" ht="18">
      <c r="A17" s="10"/>
      <c r="B17" s="12" t="s">
        <v>11</v>
      </c>
      <c r="C17" s="53">
        <f>C7+C8+C9+C10+C11+C12+C13+C14+C15+C16</f>
        <v>32073</v>
      </c>
      <c r="D17" s="29">
        <f>D7+D8+D9+D10+D11+D12+D13+D14+D15+D16</f>
        <v>54536.1</v>
      </c>
      <c r="G17" s="4"/>
    </row>
    <row r="18" spans="1:7" ht="18">
      <c r="A18" s="33"/>
      <c r="B18" s="34"/>
      <c r="C18" s="35"/>
      <c r="D18" s="36"/>
      <c r="G18" s="4"/>
    </row>
    <row r="19" spans="1:7" ht="18">
      <c r="A19" s="9" t="s">
        <v>81</v>
      </c>
      <c r="B19" s="9"/>
      <c r="C19" s="9"/>
      <c r="D19" s="9"/>
      <c r="G19" s="4"/>
    </row>
    <row r="20" spans="1:7" ht="18">
      <c r="A20" s="9" t="s">
        <v>36</v>
      </c>
      <c r="B20" s="9"/>
      <c r="C20" s="9"/>
      <c r="D20" s="9"/>
    </row>
    <row r="21" spans="1:7" ht="18">
      <c r="A21" s="9"/>
      <c r="B21" s="9"/>
      <c r="C21" s="9"/>
      <c r="D21" s="9"/>
    </row>
    <row r="22" spans="1:7" ht="18">
      <c r="A22" s="9"/>
      <c r="B22" s="9"/>
      <c r="C22" s="9"/>
      <c r="D22" s="9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K23" sqref="K23"/>
    </sheetView>
  </sheetViews>
  <sheetFormatPr defaultRowHeight="12.75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>
      <c r="A2" s="79" t="s">
        <v>65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2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7" spans="1:21" ht="18.75" customHeight="1">
      <c r="A7" s="80" t="s">
        <v>0</v>
      </c>
      <c r="B7" s="80" t="s">
        <v>14</v>
      </c>
      <c r="C7" s="80" t="s">
        <v>16</v>
      </c>
      <c r="D7" s="78" t="s">
        <v>66</v>
      </c>
      <c r="E7" s="78" t="s">
        <v>67</v>
      </c>
      <c r="F7" s="80" t="s">
        <v>39</v>
      </c>
      <c r="G7" s="78" t="s">
        <v>68</v>
      </c>
      <c r="H7" s="78" t="s">
        <v>69</v>
      </c>
      <c r="I7" s="80" t="s">
        <v>40</v>
      </c>
      <c r="J7" s="78" t="s">
        <v>70</v>
      </c>
      <c r="K7" s="78" t="s">
        <v>71</v>
      </c>
      <c r="L7" s="80" t="s">
        <v>41</v>
      </c>
      <c r="M7" s="80" t="s">
        <v>42</v>
      </c>
      <c r="N7" s="80" t="s">
        <v>13</v>
      </c>
      <c r="O7" s="3"/>
      <c r="P7" s="3"/>
      <c r="Q7" s="3"/>
      <c r="R7" s="3"/>
      <c r="S7" s="3"/>
      <c r="T7" s="3"/>
      <c r="U7" s="3"/>
    </row>
    <row r="8" spans="1:21" ht="114" customHeight="1">
      <c r="A8" s="81"/>
      <c r="B8" s="81"/>
      <c r="C8" s="81"/>
      <c r="D8" s="78"/>
      <c r="E8" s="78"/>
      <c r="F8" s="81"/>
      <c r="G8" s="78"/>
      <c r="H8" s="78"/>
      <c r="I8" s="81"/>
      <c r="J8" s="78"/>
      <c r="K8" s="78"/>
      <c r="L8" s="81"/>
      <c r="M8" s="81"/>
      <c r="N8" s="81"/>
      <c r="O8" s="3"/>
      <c r="P8" s="3"/>
      <c r="Q8" s="3"/>
      <c r="R8" s="3"/>
      <c r="S8" s="3"/>
      <c r="T8" s="3"/>
      <c r="U8" s="3"/>
    </row>
    <row r="9" spans="1:21" ht="66.75" customHeight="1">
      <c r="A9" s="82"/>
      <c r="B9" s="82"/>
      <c r="C9" s="82"/>
      <c r="D9" s="32" t="s">
        <v>38</v>
      </c>
      <c r="E9" s="50" t="s">
        <v>37</v>
      </c>
      <c r="F9" s="83"/>
      <c r="G9" s="50" t="s">
        <v>38</v>
      </c>
      <c r="H9" s="50" t="s">
        <v>38</v>
      </c>
      <c r="I9" s="83"/>
      <c r="J9" s="51" t="s">
        <v>38</v>
      </c>
      <c r="K9" s="51" t="s">
        <v>38</v>
      </c>
      <c r="L9" s="83"/>
      <c r="M9" s="82"/>
      <c r="N9" s="83"/>
      <c r="O9" s="3"/>
      <c r="P9" s="3"/>
      <c r="Q9" s="3"/>
      <c r="R9" s="3"/>
      <c r="S9" s="3"/>
      <c r="T9" s="3"/>
      <c r="U9" s="3"/>
    </row>
    <row r="10" spans="1:21" ht="20.25">
      <c r="A10" s="15">
        <v>1</v>
      </c>
      <c r="B10" s="16" t="s">
        <v>1</v>
      </c>
      <c r="C10" s="54">
        <f>'1 часть дотации'!C7</f>
        <v>11310</v>
      </c>
      <c r="D10" s="26">
        <v>348199537</v>
      </c>
      <c r="E10" s="26">
        <v>31726</v>
      </c>
      <c r="F10" s="23">
        <f>($E$10/0.1+$E$11/0.1+$E$12/0.1+$E$13/0.1+$E$14/0.1+$E$15/0.1+$E$16/0.1+$E$17/0.1+$E$18/0.1+$E$19/0.1)*0.1*(D10/$D$20)</f>
        <v>31247.313691280408</v>
      </c>
      <c r="G10" s="26">
        <v>3651</v>
      </c>
      <c r="H10" s="26">
        <v>481</v>
      </c>
      <c r="I10" s="23">
        <f>$H$20*1*(G10/$G$20)</f>
        <v>1072.6355255070682</v>
      </c>
      <c r="J10" s="26">
        <v>38434</v>
      </c>
      <c r="K10" s="26">
        <v>7433</v>
      </c>
      <c r="L10" s="26">
        <f>$K$20*1*(J10/$J$20)</f>
        <v>8317.1169405001929</v>
      </c>
      <c r="M10" s="26">
        <f>F10+I10+L10</f>
        <v>40637.066157287671</v>
      </c>
      <c r="N10" s="18">
        <f>(M10/C10)/($M$20/$C$20)</f>
        <v>1.8039912131647808</v>
      </c>
    </row>
    <row r="11" spans="1:21" ht="20.25">
      <c r="A11" s="15">
        <v>2</v>
      </c>
      <c r="B11" s="16" t="s">
        <v>2</v>
      </c>
      <c r="C11" s="54">
        <f>'1 часть дотации'!C8</f>
        <v>3090</v>
      </c>
      <c r="D11" s="26">
        <v>45174632</v>
      </c>
      <c r="E11" s="26">
        <v>3953</v>
      </c>
      <c r="F11" s="23">
        <f t="shared" ref="F11:F19" si="0">($E$10/0.1+$E$11/0.1+$E$12/0.1+$E$13/0.1+$E$14/0.1+$E$15/0.1+$E$16/0.1+$E$17/0.1+$E$18/0.1+$E$19/0.1)*0.1*(D11/$D$20)</f>
        <v>4053.9568465656921</v>
      </c>
      <c r="G11" s="26">
        <v>741</v>
      </c>
      <c r="H11" s="26">
        <v>329</v>
      </c>
      <c r="I11" s="23">
        <f t="shared" ref="I11:I18" si="1">$H$20*1*(G11/$G$20)</f>
        <v>217.700061462815</v>
      </c>
      <c r="J11" s="26">
        <v>1301</v>
      </c>
      <c r="K11" s="26">
        <v>562</v>
      </c>
      <c r="L11" s="26">
        <f t="shared" ref="L11:L19" si="2">$K$20*1*(J11/$J$20)</f>
        <v>281.53637767577538</v>
      </c>
      <c r="M11" s="26">
        <f t="shared" ref="M11:M19" si="3">F11+I11+L11</f>
        <v>4553.193285704283</v>
      </c>
      <c r="N11" s="18">
        <f t="shared" ref="N11:N20" si="4">(M11/C11)/($M$20/$C$20)</f>
        <v>0.73983058978096816</v>
      </c>
    </row>
    <row r="12" spans="1:21" ht="20.25">
      <c r="A12" s="15">
        <v>3</v>
      </c>
      <c r="B12" s="16" t="s">
        <v>3</v>
      </c>
      <c r="C12" s="54">
        <f>'1 часть дотации'!C9</f>
        <v>1572</v>
      </c>
      <c r="D12" s="26">
        <v>14605895</v>
      </c>
      <c r="E12" s="26">
        <v>1200</v>
      </c>
      <c r="F12" s="23">
        <f t="shared" si="0"/>
        <v>1310.7282874040814</v>
      </c>
      <c r="G12" s="26">
        <v>279</v>
      </c>
      <c r="H12" s="26">
        <v>222</v>
      </c>
      <c r="I12" s="23">
        <f t="shared" si="1"/>
        <v>81.968039336201599</v>
      </c>
      <c r="J12" s="26">
        <v>1466</v>
      </c>
      <c r="K12" s="26">
        <v>255</v>
      </c>
      <c r="L12" s="26">
        <f t="shared" si="2"/>
        <v>317.24237484449401</v>
      </c>
      <c r="M12" s="26">
        <f t="shared" si="3"/>
        <v>1709.9387015847769</v>
      </c>
      <c r="N12" s="18">
        <f t="shared" si="4"/>
        <v>0.54613835395812682</v>
      </c>
    </row>
    <row r="13" spans="1:21" ht="20.25">
      <c r="A13" s="15">
        <v>4</v>
      </c>
      <c r="B13" s="16" t="s">
        <v>4</v>
      </c>
      <c r="C13" s="54">
        <f>'1 часть дотации'!C10</f>
        <v>2843</v>
      </c>
      <c r="D13" s="26">
        <v>26524114</v>
      </c>
      <c r="E13" s="26">
        <v>2347</v>
      </c>
      <c r="F13" s="23">
        <f t="shared" si="0"/>
        <v>2380.2654009309676</v>
      </c>
      <c r="G13" s="26">
        <v>467</v>
      </c>
      <c r="H13" s="26">
        <v>124</v>
      </c>
      <c r="I13" s="23">
        <f t="shared" si="1"/>
        <v>137.20098340503995</v>
      </c>
      <c r="J13" s="26">
        <v>561</v>
      </c>
      <c r="K13" s="26">
        <v>358</v>
      </c>
      <c r="L13" s="26">
        <f t="shared" si="2"/>
        <v>121.40039037364335</v>
      </c>
      <c r="M13" s="26">
        <f t="shared" si="3"/>
        <v>2638.8667747096511</v>
      </c>
      <c r="N13" s="18">
        <f t="shared" si="4"/>
        <v>0.46603151037274343</v>
      </c>
    </row>
    <row r="14" spans="1:21" ht="20.25">
      <c r="A14" s="15">
        <v>5</v>
      </c>
      <c r="B14" s="16" t="s">
        <v>5</v>
      </c>
      <c r="C14" s="54">
        <f>'1 часть дотации'!C11</f>
        <v>4504</v>
      </c>
      <c r="D14" s="26">
        <v>49960392</v>
      </c>
      <c r="E14" s="26">
        <v>3809</v>
      </c>
      <c r="F14" s="23">
        <f t="shared" si="0"/>
        <v>4483.4293991704426</v>
      </c>
      <c r="G14" s="26">
        <v>1150</v>
      </c>
      <c r="H14" s="26">
        <v>345</v>
      </c>
      <c r="I14" s="23">
        <f t="shared" si="1"/>
        <v>337.86109403810696</v>
      </c>
      <c r="J14" s="26">
        <v>2550</v>
      </c>
      <c r="K14" s="26">
        <v>726</v>
      </c>
      <c r="L14" s="26">
        <f t="shared" si="2"/>
        <v>551.81995624383342</v>
      </c>
      <c r="M14" s="26">
        <f t="shared" si="3"/>
        <v>5373.1104494523825</v>
      </c>
      <c r="N14" s="18">
        <f t="shared" si="4"/>
        <v>0.59896585156506776</v>
      </c>
    </row>
    <row r="15" spans="1:21" ht="20.25">
      <c r="A15" s="15">
        <v>6</v>
      </c>
      <c r="B15" s="16" t="s">
        <v>6</v>
      </c>
      <c r="C15" s="54">
        <f>'1 часть дотации'!C12</f>
        <v>2523</v>
      </c>
      <c r="D15" s="26">
        <v>24286619</v>
      </c>
      <c r="E15" s="26">
        <v>2503</v>
      </c>
      <c r="F15" s="23">
        <f t="shared" si="0"/>
        <v>2179.4733242095349</v>
      </c>
      <c r="G15" s="26">
        <v>479</v>
      </c>
      <c r="H15" s="26">
        <v>213</v>
      </c>
      <c r="I15" s="23">
        <f t="shared" si="1"/>
        <v>140.72649047326368</v>
      </c>
      <c r="J15" s="26">
        <v>482</v>
      </c>
      <c r="K15" s="26">
        <v>335</v>
      </c>
      <c r="L15" s="26">
        <f t="shared" si="2"/>
        <v>104.30479172922654</v>
      </c>
      <c r="M15" s="26">
        <f t="shared" si="3"/>
        <v>2424.5046064120252</v>
      </c>
      <c r="N15" s="18">
        <f t="shared" si="4"/>
        <v>0.4824812491605277</v>
      </c>
    </row>
    <row r="16" spans="1:21" ht="20.25">
      <c r="A16" s="15">
        <v>7</v>
      </c>
      <c r="B16" s="16" t="s">
        <v>7</v>
      </c>
      <c r="C16" s="54">
        <f>'1 часть дотации'!C13</f>
        <v>2326</v>
      </c>
      <c r="D16" s="26">
        <v>28445116</v>
      </c>
      <c r="E16" s="26">
        <v>2531</v>
      </c>
      <c r="F16" s="23">
        <f t="shared" si="0"/>
        <v>2552.6554983238229</v>
      </c>
      <c r="G16" s="26">
        <v>407</v>
      </c>
      <c r="H16" s="26">
        <v>276</v>
      </c>
      <c r="I16" s="23">
        <f t="shared" si="1"/>
        <v>119.57344806392132</v>
      </c>
      <c r="J16" s="26">
        <v>1116</v>
      </c>
      <c r="K16" s="26">
        <v>90</v>
      </c>
      <c r="L16" s="26">
        <f t="shared" si="2"/>
        <v>241.50238085024236</v>
      </c>
      <c r="M16" s="26">
        <f t="shared" si="3"/>
        <v>2913.7313272379865</v>
      </c>
      <c r="N16" s="18">
        <f t="shared" si="4"/>
        <v>0.62894760798342297</v>
      </c>
    </row>
    <row r="17" spans="1:14" ht="20.25">
      <c r="A17" s="15">
        <v>8</v>
      </c>
      <c r="B17" s="16" t="s">
        <v>8</v>
      </c>
      <c r="C17" s="54">
        <f>'1 часть дотации'!C14</f>
        <v>1257</v>
      </c>
      <c r="D17" s="26">
        <v>9929085</v>
      </c>
      <c r="E17" s="26">
        <v>560</v>
      </c>
      <c r="F17" s="23">
        <f t="shared" si="0"/>
        <v>891.03287251753864</v>
      </c>
      <c r="G17" s="26">
        <v>204</v>
      </c>
      <c r="H17" s="26">
        <v>75</v>
      </c>
      <c r="I17" s="23">
        <f t="shared" si="1"/>
        <v>59.933620159803318</v>
      </c>
      <c r="J17" s="26">
        <v>59</v>
      </c>
      <c r="K17" s="26">
        <v>47</v>
      </c>
      <c r="L17" s="26">
        <f t="shared" si="2"/>
        <v>12.767598987602419</v>
      </c>
      <c r="M17" s="26">
        <f t="shared" si="3"/>
        <v>963.73409166494446</v>
      </c>
      <c r="N17" s="18">
        <f t="shared" si="4"/>
        <v>0.38494317260996236</v>
      </c>
    </row>
    <row r="18" spans="1:14" ht="20.25">
      <c r="A18" s="15">
        <v>9</v>
      </c>
      <c r="B18" s="16" t="s">
        <v>9</v>
      </c>
      <c r="C18" s="54">
        <f>'1 часть дотации'!C15</f>
        <v>592</v>
      </c>
      <c r="D18" s="26">
        <v>7164832</v>
      </c>
      <c r="E18" s="26">
        <v>672</v>
      </c>
      <c r="F18" s="23">
        <f t="shared" si="0"/>
        <v>642.96970345863497</v>
      </c>
      <c r="G18" s="26">
        <v>95</v>
      </c>
      <c r="H18" s="26">
        <v>18</v>
      </c>
      <c r="I18" s="23">
        <f t="shared" si="1"/>
        <v>27.910264290104486</v>
      </c>
      <c r="J18" s="26">
        <v>374</v>
      </c>
      <c r="K18" s="26">
        <v>25</v>
      </c>
      <c r="L18" s="26">
        <f t="shared" si="2"/>
        <v>80.933593582428884</v>
      </c>
      <c r="M18" s="26">
        <f t="shared" si="3"/>
        <v>751.81356133116833</v>
      </c>
      <c r="N18" s="18">
        <f t="shared" si="4"/>
        <v>0.63762175364107965</v>
      </c>
    </row>
    <row r="19" spans="1:14" ht="20.25">
      <c r="A19" s="15">
        <v>10</v>
      </c>
      <c r="B19" s="16" t="s">
        <v>10</v>
      </c>
      <c r="C19" s="54">
        <f>'1 часть дотации'!C16</f>
        <v>2056</v>
      </c>
      <c r="D19" s="26">
        <v>18488756</v>
      </c>
      <c r="E19" s="26">
        <v>2100</v>
      </c>
      <c r="F19" s="23">
        <f t="shared" si="0"/>
        <v>1659.1749761388764</v>
      </c>
      <c r="G19" s="26">
        <v>662</v>
      </c>
      <c r="H19" s="26">
        <v>307</v>
      </c>
      <c r="I19" s="23">
        <f>$H$20*1*(G19/$G$20)</f>
        <v>194.49047326367548</v>
      </c>
      <c r="J19" s="26">
        <v>279</v>
      </c>
      <c r="K19" s="26">
        <v>258</v>
      </c>
      <c r="L19" s="26">
        <f t="shared" si="2"/>
        <v>60.37559521256059</v>
      </c>
      <c r="M19" s="26">
        <f t="shared" si="3"/>
        <v>1914.0410446151125</v>
      </c>
      <c r="N19" s="18">
        <f t="shared" si="4"/>
        <v>0.46741518039615643</v>
      </c>
    </row>
    <row r="20" spans="1:14" ht="18">
      <c r="A20" s="2"/>
      <c r="B20" s="5" t="s">
        <v>11</v>
      </c>
      <c r="C20" s="53">
        <f t="shared" ref="C20:M20" si="5">C10+C11+C12+C13+C14+C15+C16+C17+C18+C19</f>
        <v>32073</v>
      </c>
      <c r="D20" s="14">
        <f t="shared" si="5"/>
        <v>572778978</v>
      </c>
      <c r="E20" s="14">
        <f t="shared" si="5"/>
        <v>51401</v>
      </c>
      <c r="F20" s="29">
        <f t="shared" si="5"/>
        <v>51400.999999999993</v>
      </c>
      <c r="G20" s="14">
        <f t="shared" si="5"/>
        <v>8135</v>
      </c>
      <c r="H20" s="14">
        <f t="shared" si="5"/>
        <v>2390</v>
      </c>
      <c r="I20" s="29">
        <f t="shared" si="5"/>
        <v>2390.0000000000005</v>
      </c>
      <c r="J20" s="14">
        <f t="shared" si="5"/>
        <v>46622</v>
      </c>
      <c r="K20" s="14">
        <f t="shared" si="5"/>
        <v>10089</v>
      </c>
      <c r="L20" s="14">
        <f t="shared" si="5"/>
        <v>10089</v>
      </c>
      <c r="M20" s="14">
        <f t="shared" si="5"/>
        <v>63879.999999999993</v>
      </c>
      <c r="N20" s="13">
        <f t="shared" si="4"/>
        <v>1</v>
      </c>
    </row>
    <row r="21" spans="1:14">
      <c r="E21" s="8"/>
      <c r="F21" s="7"/>
      <c r="G21" s="7"/>
      <c r="H21" s="8"/>
      <c r="I21" s="7"/>
      <c r="J21" s="7"/>
      <c r="K21" s="8"/>
    </row>
    <row r="27" spans="1:14">
      <c r="A27" s="75" t="s">
        <v>33</v>
      </c>
      <c r="B27" s="75"/>
      <c r="C27" s="75"/>
      <c r="D27" s="75"/>
      <c r="E27" s="75"/>
      <c r="F27" s="75"/>
      <c r="G27" s="75"/>
      <c r="H27" s="75"/>
      <c r="I27" s="75"/>
      <c r="J27" s="76"/>
      <c r="K27" s="76"/>
      <c r="L27" s="76"/>
      <c r="M27" s="76"/>
    </row>
    <row r="28" spans="1:14">
      <c r="A28" s="75"/>
      <c r="B28" s="75"/>
      <c r="C28" s="75"/>
      <c r="D28" s="75"/>
      <c r="E28" s="75"/>
      <c r="F28" s="75"/>
      <c r="G28" s="75"/>
      <c r="H28" s="75"/>
      <c r="I28" s="75"/>
      <c r="J28" s="76"/>
      <c r="K28" s="76"/>
      <c r="L28" s="76"/>
      <c r="M28" s="76"/>
    </row>
    <row r="29" spans="1:14" ht="24" customHeight="1">
      <c r="A29" s="75"/>
      <c r="B29" s="75"/>
      <c r="C29" s="75"/>
      <c r="D29" s="75"/>
      <c r="E29" s="75"/>
      <c r="F29" s="75"/>
      <c r="G29" s="75"/>
      <c r="H29" s="75"/>
      <c r="I29" s="75"/>
      <c r="J29" s="76"/>
      <c r="K29" s="76"/>
      <c r="L29" s="76"/>
      <c r="M29" s="76"/>
    </row>
    <row r="30" spans="1:14">
      <c r="A30" s="75" t="s">
        <v>34</v>
      </c>
      <c r="B30" s="75"/>
      <c r="C30" s="75"/>
      <c r="D30" s="75"/>
      <c r="E30" s="75"/>
      <c r="F30" s="75"/>
      <c r="G30" s="75"/>
      <c r="H30" s="75"/>
      <c r="I30" s="75"/>
      <c r="J30" s="76"/>
      <c r="K30" s="76"/>
      <c r="L30" s="76"/>
      <c r="M30" s="76"/>
    </row>
    <row r="31" spans="1:14">
      <c r="A31" s="75"/>
      <c r="B31" s="75"/>
      <c r="C31" s="75"/>
      <c r="D31" s="75"/>
      <c r="E31" s="75"/>
      <c r="F31" s="75"/>
      <c r="G31" s="75"/>
      <c r="H31" s="75"/>
      <c r="I31" s="75"/>
      <c r="J31" s="76"/>
      <c r="K31" s="76"/>
      <c r="L31" s="76"/>
      <c r="M31" s="76"/>
    </row>
    <row r="32" spans="1:14">
      <c r="A32" s="75"/>
      <c r="B32" s="75"/>
      <c r="C32" s="75"/>
      <c r="D32" s="75"/>
      <c r="E32" s="75"/>
      <c r="F32" s="75"/>
      <c r="G32" s="75"/>
      <c r="H32" s="75"/>
      <c r="I32" s="75"/>
      <c r="J32" s="76"/>
      <c r="K32" s="76"/>
      <c r="L32" s="76"/>
      <c r="M32" s="76"/>
    </row>
    <row r="33" spans="1:13" ht="15">
      <c r="A33" s="27"/>
      <c r="B33" s="27"/>
      <c r="C33" s="27"/>
      <c r="D33" s="27"/>
      <c r="E33" s="27"/>
      <c r="F33" s="27"/>
      <c r="G33" s="27"/>
      <c r="H33" s="27"/>
      <c r="I33" s="27"/>
    </row>
    <row r="34" spans="1:13">
      <c r="A34" s="77" t="s">
        <v>12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</row>
    <row r="35" spans="1:13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3" ht="15" customHeight="1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</sheetData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U23"/>
  <sheetViews>
    <sheetView topLeftCell="C2" zoomScale="80" zoomScaleNormal="80" workbookViewId="0">
      <selection activeCell="M8" sqref="M8"/>
    </sheetView>
  </sheetViews>
  <sheetFormatPr defaultRowHeight="20.25"/>
  <cols>
    <col min="1" max="1" width="8.42578125" style="9" customWidth="1"/>
    <col min="2" max="2" width="36.28515625" style="21" customWidth="1"/>
    <col min="3" max="3" width="15.140625" style="9" customWidth="1"/>
    <col min="4" max="4" width="15" style="9" customWidth="1"/>
    <col min="5" max="6" width="15.7109375" style="9" customWidth="1"/>
    <col min="7" max="7" width="15" style="9" customWidth="1"/>
    <col min="8" max="8" width="17" style="9" customWidth="1"/>
    <col min="9" max="9" width="18.140625" style="9" customWidth="1"/>
    <col min="10" max="10" width="14.85546875" style="9" customWidth="1"/>
    <col min="11" max="11" width="17.7109375" style="9" customWidth="1"/>
    <col min="12" max="12" width="16.28515625" style="9" customWidth="1"/>
    <col min="13" max="13" width="13.28515625" style="9" customWidth="1"/>
    <col min="14" max="14" width="14" style="9" customWidth="1"/>
    <col min="15" max="15" width="16.7109375" style="9" customWidth="1"/>
    <col min="16" max="16" width="13.7109375" style="9" customWidth="1"/>
    <col min="17" max="17" width="14.7109375" style="9" customWidth="1"/>
    <col min="18" max="18" width="19.42578125" style="9" customWidth="1"/>
    <col min="19" max="19" width="15.5703125" style="9" customWidth="1"/>
    <col min="20" max="20" width="15.28515625" style="9" customWidth="1"/>
    <col min="21" max="21" width="19" style="9" customWidth="1"/>
    <col min="22" max="16384" width="9.140625" style="9"/>
  </cols>
  <sheetData>
    <row r="2" spans="1:21" ht="18">
      <c r="A2" s="95" t="s">
        <v>47</v>
      </c>
      <c r="B2" s="95"/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7"/>
      <c r="S2" s="97"/>
      <c r="T2" s="97"/>
      <c r="U2" s="97"/>
    </row>
    <row r="3" spans="1:21" ht="18">
      <c r="A3" s="95"/>
      <c r="B3" s="95"/>
      <c r="C3" s="95"/>
      <c r="D3" s="95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7"/>
      <c r="S3" s="97"/>
      <c r="T3" s="97"/>
      <c r="U3" s="97"/>
    </row>
    <row r="5" spans="1:21" s="20" customFormat="1" ht="162.75" customHeight="1">
      <c r="A5" s="93" t="s">
        <v>0</v>
      </c>
      <c r="B5" s="91" t="s">
        <v>14</v>
      </c>
      <c r="C5" s="84" t="s">
        <v>56</v>
      </c>
      <c r="D5" s="88" t="s">
        <v>57</v>
      </c>
      <c r="E5" s="88" t="s">
        <v>82</v>
      </c>
      <c r="F5" s="88" t="s">
        <v>17</v>
      </c>
      <c r="G5" s="89" t="s">
        <v>18</v>
      </c>
      <c r="H5" s="88" t="s">
        <v>72</v>
      </c>
      <c r="I5" s="88" t="s">
        <v>73</v>
      </c>
      <c r="J5" s="88" t="s">
        <v>74</v>
      </c>
      <c r="K5" s="88" t="s">
        <v>19</v>
      </c>
      <c r="L5" s="89" t="s">
        <v>26</v>
      </c>
      <c r="M5" s="89" t="s">
        <v>22</v>
      </c>
      <c r="N5" s="88" t="s">
        <v>23</v>
      </c>
      <c r="O5" s="89" t="s">
        <v>58</v>
      </c>
      <c r="P5" s="88" t="s">
        <v>24</v>
      </c>
      <c r="Q5" s="88" t="s">
        <v>25</v>
      </c>
      <c r="R5" s="84" t="s">
        <v>59</v>
      </c>
      <c r="S5" s="84" t="s">
        <v>43</v>
      </c>
      <c r="T5" s="89" t="s">
        <v>28</v>
      </c>
      <c r="U5" s="88" t="s">
        <v>27</v>
      </c>
    </row>
    <row r="6" spans="1:21" s="20" customFormat="1" ht="189" customHeight="1">
      <c r="A6" s="94"/>
      <c r="B6" s="92"/>
      <c r="C6" s="85"/>
      <c r="D6" s="88"/>
      <c r="E6" s="88"/>
      <c r="F6" s="88"/>
      <c r="G6" s="89"/>
      <c r="H6" s="88"/>
      <c r="I6" s="88"/>
      <c r="J6" s="88"/>
      <c r="K6" s="88"/>
      <c r="L6" s="89"/>
      <c r="M6" s="89"/>
      <c r="N6" s="88"/>
      <c r="O6" s="89"/>
      <c r="P6" s="88"/>
      <c r="Q6" s="88"/>
      <c r="R6" s="85"/>
      <c r="S6" s="90"/>
      <c r="T6" s="89"/>
      <c r="U6" s="88"/>
    </row>
    <row r="7" spans="1:21" ht="25.5">
      <c r="A7" s="37">
        <v>1</v>
      </c>
      <c r="B7" s="47" t="s">
        <v>80</v>
      </c>
      <c r="C7" s="55">
        <f>'1 часть дотации'!C7</f>
        <v>11310</v>
      </c>
      <c r="D7" s="55"/>
      <c r="E7" s="39"/>
      <c r="F7" s="40">
        <f>D7/C7</f>
        <v>0</v>
      </c>
      <c r="G7" s="41">
        <f>(1+0.25*F7)/(1+0.25*$F$17)</f>
        <v>0.92945011953923062</v>
      </c>
      <c r="H7" s="57">
        <f>86.95+154.25</f>
        <v>241.2</v>
      </c>
      <c r="I7" s="57">
        <v>4159.08</v>
      </c>
      <c r="J7" s="57">
        <v>5.14</v>
      </c>
      <c r="K7" s="41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1.0674627543193858</v>
      </c>
      <c r="L7" s="41">
        <f>параметры!$B$9*ИБР!G7+параметры!$B$10*ИБР!K7+1-параметры!$B$9-параметры!$B$10</f>
        <v>0.96143165048452861</v>
      </c>
      <c r="M7" s="39">
        <v>0.6</v>
      </c>
      <c r="N7" s="41">
        <f>M7+(1-M7)*(AVERAGE($C$7:$C$16))/C7</f>
        <v>0.71343236074270555</v>
      </c>
      <c r="O7" s="57">
        <v>311.60000000000002</v>
      </c>
      <c r="P7" s="41">
        <f>(O7/C7)/($O$17/$C$17)</f>
        <v>1.0365256189861307</v>
      </c>
      <c r="Q7" s="41">
        <f>(1+E7/C7)/(1+$E$17/$C$17)</f>
        <v>0.93097442744767933</v>
      </c>
      <c r="R7" s="41">
        <v>79.2</v>
      </c>
      <c r="S7" s="41">
        <f>(R7/C7)/($R$17/$C$17)</f>
        <v>0.56967499111118247</v>
      </c>
      <c r="T7" s="41">
        <f>параметры!$B$15*ИБР!N7+параметры!$B$16*ИБР!P7+параметры!$B$18*ИБР!Q7+параметры!$B$17*ИБР!S7</f>
        <v>0.78325213499948609</v>
      </c>
      <c r="U7" s="41">
        <f>L7*T7*$C$17/SUMPRODUCT($L$7:$L$16,$T$7:$T$16,$C$7:$C$16)</f>
        <v>0.74598492486474421</v>
      </c>
    </row>
    <row r="8" spans="1:21" ht="25.5">
      <c r="A8" s="37">
        <v>2</v>
      </c>
      <c r="B8" s="47" t="s">
        <v>2</v>
      </c>
      <c r="C8" s="55">
        <f>'1 часть дотации'!C8</f>
        <v>3090</v>
      </c>
      <c r="D8" s="55">
        <v>38</v>
      </c>
      <c r="E8" s="39">
        <v>38</v>
      </c>
      <c r="F8" s="40">
        <f t="shared" ref="F8:F17" si="0">D8/C8</f>
        <v>1.2297734627831715E-2</v>
      </c>
      <c r="G8" s="41">
        <f t="shared" ref="G8:G17" si="1">(1+0.25*F8)/(1+0.25*$F$17)</f>
        <v>0.93230765226920564</v>
      </c>
      <c r="H8" s="57">
        <v>84.14</v>
      </c>
      <c r="I8" s="57">
        <v>3589.63</v>
      </c>
      <c r="J8" s="57">
        <v>5.14</v>
      </c>
      <c r="K8" s="41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0.7993520530585152</v>
      </c>
      <c r="L8" s="41">
        <f>параметры!$B$9*ИБР!G8+параметры!$B$10*ИБР!K8+1-параметры!$B$9-параметры!$B$10</f>
        <v>0.94898878735144465</v>
      </c>
      <c r="M8" s="39">
        <f>$M$7</f>
        <v>0.6</v>
      </c>
      <c r="N8" s="41">
        <f t="shared" ref="N8:N16" si="3">M8+(1-M8)*(AVERAGE($C$7:$C$16))/C8</f>
        <v>1.0151844660194174</v>
      </c>
      <c r="O8" s="57">
        <v>110.46</v>
      </c>
      <c r="P8" s="41">
        <f t="shared" ref="P8:P17" si="4">(O8/C8)/($O$17/$C$17)</f>
        <v>1.3449054579620192</v>
      </c>
      <c r="Q8" s="41">
        <f t="shared" ref="Q8:Q17" si="5">(1+E8/C8)/(1+$E$17/$C$17)</f>
        <v>0.94242330390172846</v>
      </c>
      <c r="R8" s="41">
        <v>38.853999999999999</v>
      </c>
      <c r="S8" s="41">
        <f t="shared" ref="S8:S17" si="6">(R8/C8)/($R$17/$C$17)</f>
        <v>1.0229203863203606</v>
      </c>
      <c r="T8" s="41">
        <f>параметры!$B$15*ИБР!N8+параметры!$B$16*ИБР!P8+параметры!$B$18*ИБР!Q8+параметры!$B$17*ИБР!S8</f>
        <v>1.000388982767336</v>
      </c>
      <c r="U8" s="41">
        <f t="shared" ref="U8:U16" si="7">L8*T8*$C$17/SUMPRODUCT($L$7:$L$16,$T$7:$T$16,$C$7:$C$16)</f>
        <v>0.94045935333400521</v>
      </c>
    </row>
    <row r="9" spans="1:21" ht="25.5">
      <c r="A9" s="37">
        <v>3</v>
      </c>
      <c r="B9" s="47" t="s">
        <v>3</v>
      </c>
      <c r="C9" s="55">
        <f>'1 часть дотации'!C9</f>
        <v>1572</v>
      </c>
      <c r="D9" s="55"/>
      <c r="E9" s="39"/>
      <c r="F9" s="40">
        <f t="shared" si="0"/>
        <v>0</v>
      </c>
      <c r="G9" s="41">
        <f t="shared" si="1"/>
        <v>0.92945011953923062</v>
      </c>
      <c r="H9" s="57">
        <v>68.97</v>
      </c>
      <c r="I9" s="57">
        <v>4958.28</v>
      </c>
      <c r="J9" s="57">
        <v>5.14</v>
      </c>
      <c r="K9" s="41">
        <f t="shared" si="2"/>
        <v>0.99267472526163747</v>
      </c>
      <c r="L9" s="41">
        <f>параметры!$B$9*ИБР!G9+параметры!$B$10*ИБР!K9+1-параметры!$B$9-параметры!$B$10</f>
        <v>0.95748479965054067</v>
      </c>
      <c r="M9" s="39">
        <f t="shared" ref="M9:M16" si="8">$M$7</f>
        <v>0.6</v>
      </c>
      <c r="N9" s="41">
        <f t="shared" si="3"/>
        <v>1.4161068702290076</v>
      </c>
      <c r="O9" s="57">
        <v>40.9</v>
      </c>
      <c r="P9" s="41">
        <f t="shared" si="4"/>
        <v>0.97884958921895648</v>
      </c>
      <c r="Q9" s="41">
        <f t="shared" si="5"/>
        <v>0.93097442744767933</v>
      </c>
      <c r="R9" s="41">
        <v>24.456</v>
      </c>
      <c r="S9" s="41">
        <f t="shared" si="6"/>
        <v>1.2656029008226066</v>
      </c>
      <c r="T9" s="41">
        <f>параметры!$B$15*ИБР!N9+параметры!$B$16*ИБР!P9+параметры!$B$18*ИБР!Q9+параметры!$B$17*ИБР!S9</f>
        <v>1.2308043378588598</v>
      </c>
      <c r="U9" s="41">
        <f t="shared" si="7"/>
        <v>1.1674302841677742</v>
      </c>
    </row>
    <row r="10" spans="1:21" ht="25.5">
      <c r="A10" s="37">
        <v>4</v>
      </c>
      <c r="B10" s="47" t="s">
        <v>4</v>
      </c>
      <c r="C10" s="55">
        <f>'1 часть дотации'!C10</f>
        <v>2843</v>
      </c>
      <c r="D10" s="55"/>
      <c r="E10" s="39"/>
      <c r="F10" s="40">
        <f t="shared" si="0"/>
        <v>0</v>
      </c>
      <c r="G10" s="41">
        <f t="shared" si="1"/>
        <v>0.92945011953923062</v>
      </c>
      <c r="H10" s="57">
        <f>75.32+104.38</f>
        <v>179.7</v>
      </c>
      <c r="I10" s="57">
        <v>3242.13</v>
      </c>
      <c r="J10" s="57">
        <v>5.14</v>
      </c>
      <c r="K10" s="41">
        <f t="shared" si="2"/>
        <v>0.85561867802094405</v>
      </c>
      <c r="L10" s="41">
        <f>параметры!$B$9*ИБР!G10+параметры!$B$10*ИБР!K10+1-параметры!$B$9-параметры!$B$10</f>
        <v>0.95025182692522225</v>
      </c>
      <c r="M10" s="39">
        <f t="shared" si="8"/>
        <v>0.6</v>
      </c>
      <c r="N10" s="41">
        <f t="shared" si="3"/>
        <v>1.0512557157931761</v>
      </c>
      <c r="O10" s="57">
        <v>61.91</v>
      </c>
      <c r="P10" s="41">
        <f t="shared" si="4"/>
        <v>0.81927394031541179</v>
      </c>
      <c r="Q10" s="41">
        <f t="shared" si="5"/>
        <v>0.93097442744767933</v>
      </c>
      <c r="R10" s="41">
        <v>27.434999999999999</v>
      </c>
      <c r="S10" s="41">
        <f t="shared" si="6"/>
        <v>0.78504162065892891</v>
      </c>
      <c r="T10" s="41">
        <f>параметры!$B$15*ИБР!N10+параметры!$B$16*ИБР!P10+параметры!$B$18*ИБР!Q10+параметры!$B$17*ИБР!S10</f>
        <v>0.98392397782865026</v>
      </c>
      <c r="U10" s="41">
        <f t="shared" si="7"/>
        <v>0.92621179281345822</v>
      </c>
    </row>
    <row r="11" spans="1:21" ht="25.5">
      <c r="A11" s="37">
        <v>5</v>
      </c>
      <c r="B11" s="47" t="s">
        <v>5</v>
      </c>
      <c r="C11" s="55">
        <f>'1 часть дотации'!C11</f>
        <v>4504</v>
      </c>
      <c r="D11" s="55">
        <v>946</v>
      </c>
      <c r="E11" s="39">
        <v>946</v>
      </c>
      <c r="F11" s="40">
        <f t="shared" si="0"/>
        <v>0.21003552397868561</v>
      </c>
      <c r="G11" s="41">
        <f t="shared" si="1"/>
        <v>0.97825450525659929</v>
      </c>
      <c r="H11" s="57">
        <f>94.86+166.94</f>
        <v>261.8</v>
      </c>
      <c r="I11" s="57">
        <v>4460.21</v>
      </c>
      <c r="J11" s="57">
        <v>5.14</v>
      </c>
      <c r="K11" s="41">
        <f t="shared" si="2"/>
        <v>1.1374963177019237</v>
      </c>
      <c r="L11" s="41">
        <f>параметры!$B$9*ИБР!G11+параметры!$B$10*ИБР!K11+1-параметры!$B$9-параметры!$B$10</f>
        <v>0.99427096037716378</v>
      </c>
      <c r="M11" s="39">
        <f t="shared" si="8"/>
        <v>0.6</v>
      </c>
      <c r="N11" s="41">
        <f t="shared" si="3"/>
        <v>0.88484014209591466</v>
      </c>
      <c r="O11" s="57">
        <v>103.8</v>
      </c>
      <c r="P11" s="41">
        <f t="shared" si="4"/>
        <v>0.86705005130662605</v>
      </c>
      <c r="Q11" s="41">
        <f t="shared" si="5"/>
        <v>1.1265121291274094</v>
      </c>
      <c r="R11" s="41">
        <v>59.557000000000002</v>
      </c>
      <c r="S11" s="41">
        <f t="shared" si="6"/>
        <v>1.075719420195052</v>
      </c>
      <c r="T11" s="41">
        <f>параметры!$B$15*ИБР!N11+параметры!$B$16*ИБР!P11+параметры!$B$18*ИБР!Q11+параметры!$B$17*ИБР!S11</f>
        <v>0.97998190532349949</v>
      </c>
      <c r="U11" s="41">
        <f t="shared" si="7"/>
        <v>0.96523455427728422</v>
      </c>
    </row>
    <row r="12" spans="1:21" ht="25.5">
      <c r="A12" s="37">
        <v>6</v>
      </c>
      <c r="B12" s="47" t="s">
        <v>6</v>
      </c>
      <c r="C12" s="55">
        <f>'1 часть дотации'!C12</f>
        <v>2523</v>
      </c>
      <c r="D12" s="55">
        <v>2523</v>
      </c>
      <c r="E12" s="39">
        <v>174</v>
      </c>
      <c r="F12" s="40">
        <f t="shared" si="0"/>
        <v>1</v>
      </c>
      <c r="G12" s="41">
        <f t="shared" si="1"/>
        <v>1.1618126494240384</v>
      </c>
      <c r="H12" s="57">
        <v>75.94</v>
      </c>
      <c r="I12" s="57">
        <v>5981.75</v>
      </c>
      <c r="J12" s="57">
        <v>5.14</v>
      </c>
      <c r="K12" s="41">
        <f t="shared" si="2"/>
        <v>1.1582790277495087</v>
      </c>
      <c r="L12" s="41">
        <f>параметры!$B$9*ИБР!G12+параметры!$B$10*ИБР!K12+1-параметры!$B$9-параметры!$B$10</f>
        <v>1.1049788556468847</v>
      </c>
      <c r="M12" s="39">
        <f t="shared" si="8"/>
        <v>0.6</v>
      </c>
      <c r="N12" s="41">
        <f t="shared" si="3"/>
        <v>1.1084898929845424</v>
      </c>
      <c r="O12" s="57">
        <v>60.93</v>
      </c>
      <c r="P12" s="41">
        <f t="shared" si="4"/>
        <v>0.90857153019202808</v>
      </c>
      <c r="Q12" s="41">
        <f t="shared" si="5"/>
        <v>0.99517956037510547</v>
      </c>
      <c r="R12" s="41">
        <v>35.299999999999997</v>
      </c>
      <c r="S12" s="41">
        <f t="shared" si="6"/>
        <v>1.1382090448490141</v>
      </c>
      <c r="T12" s="41">
        <f>параметры!$B$15*ИБР!N12+параметры!$B$16*ИБР!P12+параметры!$B$18*ИБР!Q12+параметры!$B$17*ИБР!S12</f>
        <v>1.0677088650393869</v>
      </c>
      <c r="U12" s="41">
        <f t="shared" si="7"/>
        <v>1.1687371932776249</v>
      </c>
    </row>
    <row r="13" spans="1:21" ht="25.5">
      <c r="A13" s="37">
        <v>7</v>
      </c>
      <c r="B13" s="47" t="s">
        <v>7</v>
      </c>
      <c r="C13" s="55">
        <f>'1 часть дотации'!C13</f>
        <v>2326</v>
      </c>
      <c r="D13" s="55">
        <v>2326</v>
      </c>
      <c r="E13" s="39">
        <v>533</v>
      </c>
      <c r="F13" s="40">
        <f t="shared" si="0"/>
        <v>1</v>
      </c>
      <c r="G13" s="41">
        <f t="shared" si="1"/>
        <v>1.1618126494240384</v>
      </c>
      <c r="H13" s="57">
        <f>54.97+69.58</f>
        <v>124.55</v>
      </c>
      <c r="I13" s="57">
        <v>2895.45</v>
      </c>
      <c r="J13" s="57">
        <v>5.14</v>
      </c>
      <c r="K13" s="41">
        <f t="shared" si="2"/>
        <v>0.73888138113090518</v>
      </c>
      <c r="L13" s="41">
        <f>параметры!$B$9*ИБР!G13+параметры!$B$10*ИБР!K13+1-параметры!$B$9-параметры!$B$10</f>
        <v>1.0828456349672617</v>
      </c>
      <c r="M13" s="39">
        <f t="shared" si="8"/>
        <v>0.6</v>
      </c>
      <c r="N13" s="41">
        <f t="shared" si="3"/>
        <v>1.1515563198624248</v>
      </c>
      <c r="O13" s="57">
        <v>62</v>
      </c>
      <c r="P13" s="41">
        <f t="shared" si="4"/>
        <v>1.0028296724771359</v>
      </c>
      <c r="Q13" s="41">
        <f t="shared" si="5"/>
        <v>1.144306056781133</v>
      </c>
      <c r="R13" s="41">
        <v>26.24</v>
      </c>
      <c r="S13" s="41">
        <f t="shared" si="6"/>
        <v>0.91773796478340186</v>
      </c>
      <c r="T13" s="41">
        <f>параметры!$B$15*ИБР!N13+параметры!$B$16*ИБР!P13+параметры!$B$18*ИБР!Q13+параметры!$B$17*ИБР!S13</f>
        <v>1.1266878926600101</v>
      </c>
      <c r="U13" s="41">
        <f t="shared" si="7"/>
        <v>1.208593422526508</v>
      </c>
    </row>
    <row r="14" spans="1:21" ht="25.5">
      <c r="A14" s="37">
        <v>8</v>
      </c>
      <c r="B14" s="47" t="s">
        <v>8</v>
      </c>
      <c r="C14" s="55">
        <f>'1 часть дотации'!C14</f>
        <v>1257</v>
      </c>
      <c r="D14" s="55">
        <v>1257</v>
      </c>
      <c r="E14" s="39"/>
      <c r="F14" s="40">
        <f t="shared" si="0"/>
        <v>1</v>
      </c>
      <c r="G14" s="41">
        <f t="shared" si="1"/>
        <v>1.1618126494240384</v>
      </c>
      <c r="H14" s="57">
        <v>68.94</v>
      </c>
      <c r="I14" s="57">
        <v>4409.4399999999996</v>
      </c>
      <c r="J14" s="57">
        <v>5.14</v>
      </c>
      <c r="K14" s="41">
        <f t="shared" si="2"/>
        <v>0.90812799776068687</v>
      </c>
      <c r="L14" s="41">
        <f>параметры!$B$9*ИБР!G14+параметры!$B$10*ИБР!K14+1-параметры!$B$9-параметры!$B$10</f>
        <v>1.0917774273732239</v>
      </c>
      <c r="M14" s="39">
        <f t="shared" si="8"/>
        <v>0.6</v>
      </c>
      <c r="N14" s="41">
        <f t="shared" si="3"/>
        <v>1.6206205250596657</v>
      </c>
      <c r="O14" s="57">
        <v>30.33</v>
      </c>
      <c r="P14" s="41">
        <f t="shared" si="4"/>
        <v>0.90778359311025414</v>
      </c>
      <c r="Q14" s="41">
        <f t="shared" si="5"/>
        <v>0.93097442744767933</v>
      </c>
      <c r="R14" s="41">
        <v>12.914999999999999</v>
      </c>
      <c r="S14" s="41">
        <f t="shared" si="6"/>
        <v>0.83584107674168506</v>
      </c>
      <c r="T14" s="41">
        <f>параметры!$B$15*ИБР!N14+параметры!$B$16*ИБР!P14+параметры!$B$18*ИБР!Q14+параметры!$B$17*ИБР!S14</f>
        <v>1.3096803556040384</v>
      </c>
      <c r="U14" s="41">
        <f t="shared" si="7"/>
        <v>1.4164768240824852</v>
      </c>
    </row>
    <row r="15" spans="1:21" ht="25.5">
      <c r="A15" s="37">
        <v>9</v>
      </c>
      <c r="B15" s="47" t="s">
        <v>9</v>
      </c>
      <c r="C15" s="55">
        <f>'1 часть дотации'!C15</f>
        <v>592</v>
      </c>
      <c r="D15" s="55">
        <v>592</v>
      </c>
      <c r="E15" s="39">
        <v>11</v>
      </c>
      <c r="F15" s="40">
        <f t="shared" si="0"/>
        <v>1</v>
      </c>
      <c r="G15" s="41">
        <f t="shared" si="1"/>
        <v>1.1618126494240384</v>
      </c>
      <c r="H15" s="57">
        <v>43.84</v>
      </c>
      <c r="I15" s="57">
        <v>7673.82</v>
      </c>
      <c r="J15" s="57">
        <v>5.23</v>
      </c>
      <c r="K15" s="41">
        <f t="shared" si="2"/>
        <v>1.3845800601004032</v>
      </c>
      <c r="L15" s="41">
        <f>параметры!$B$9*ИБР!G15+параметры!$B$10*ИБР!K15+1-параметры!$B$9-параметры!$B$10</f>
        <v>1.1169216281670267</v>
      </c>
      <c r="M15" s="39">
        <f t="shared" si="8"/>
        <v>0.6</v>
      </c>
      <c r="N15" s="41">
        <f t="shared" si="3"/>
        <v>2.7670945945945946</v>
      </c>
      <c r="O15" s="57">
        <v>13</v>
      </c>
      <c r="P15" s="41">
        <f t="shared" si="4"/>
        <v>0.82616509471348187</v>
      </c>
      <c r="Q15" s="41">
        <f t="shared" si="5"/>
        <v>0.94827293876849772</v>
      </c>
      <c r="R15" s="41">
        <v>34.576000000000001</v>
      </c>
      <c r="S15" s="41">
        <f t="shared" si="6"/>
        <v>4.7513565339200143</v>
      </c>
      <c r="T15" s="41">
        <f>параметры!$B$15*ИБР!N15+параметры!$B$16*ИБР!P15+параметры!$B$18*ИБР!Q15+параметры!$B$17*ИБР!S15</f>
        <v>2.2655173102669663</v>
      </c>
      <c r="U15" s="41">
        <f t="shared" si="7"/>
        <v>2.5066871478948762</v>
      </c>
    </row>
    <row r="16" spans="1:21" ht="25.5">
      <c r="A16" s="37">
        <v>10</v>
      </c>
      <c r="B16" s="47" t="s">
        <v>10</v>
      </c>
      <c r="C16" s="55">
        <f>'1 часть дотации'!C16</f>
        <v>2056</v>
      </c>
      <c r="D16" s="55">
        <v>2056</v>
      </c>
      <c r="E16" s="39">
        <v>676</v>
      </c>
      <c r="F16" s="40">
        <f t="shared" si="0"/>
        <v>1</v>
      </c>
      <c r="G16" s="41">
        <f t="shared" si="1"/>
        <v>1.1618126494240384</v>
      </c>
      <c r="H16" s="57">
        <v>99.02</v>
      </c>
      <c r="I16" s="57">
        <v>4009.51</v>
      </c>
      <c r="J16" s="57">
        <v>5.14</v>
      </c>
      <c r="K16" s="41">
        <f t="shared" si="2"/>
        <v>0.88110021972544383</v>
      </c>
      <c r="L16" s="41">
        <f>параметры!$B$9*ИБР!G16+параметры!$B$10*ИБР!K16+1-параметры!$B$9-параметры!$B$10</f>
        <v>1.0903510679728865</v>
      </c>
      <c r="M16" s="39">
        <f t="shared" si="8"/>
        <v>0.6</v>
      </c>
      <c r="N16" s="41">
        <f t="shared" si="3"/>
        <v>1.223988326848249</v>
      </c>
      <c r="O16" s="57">
        <v>57.57</v>
      </c>
      <c r="P16" s="41">
        <f t="shared" si="4"/>
        <v>1.0534606444766481</v>
      </c>
      <c r="Q16" s="41">
        <f t="shared" si="5"/>
        <v>1.2370730232427334</v>
      </c>
      <c r="R16" s="41">
        <v>55.72</v>
      </c>
      <c r="S16" s="41">
        <f t="shared" si="6"/>
        <v>2.2047155996266632</v>
      </c>
      <c r="T16" s="41">
        <f>параметры!$B$15*ИБР!N16+параметры!$B$16*ИБР!P16+параметры!$B$18*ИБР!Q16+параметры!$B$17*ИБР!S16</f>
        <v>1.3012148089751188</v>
      </c>
      <c r="U16" s="41">
        <f t="shared" si="7"/>
        <v>1.405482360394366</v>
      </c>
    </row>
    <row r="17" spans="1:21" ht="26.25">
      <c r="A17" s="37"/>
      <c r="B17" s="19" t="s">
        <v>11</v>
      </c>
      <c r="C17" s="56">
        <f>C7+C8+C9+C10+C11+C12+C13+C14+C15+C16</f>
        <v>32073</v>
      </c>
      <c r="D17" s="56">
        <f>D7+D8+D9+D10+D11+D12+D13+D14+D15+D16</f>
        <v>9738</v>
      </c>
      <c r="E17" s="56">
        <f>E7+E8+E9+E10+E11+E12+E13+E14+E15+E16</f>
        <v>2378</v>
      </c>
      <c r="F17" s="42">
        <f t="shared" si="0"/>
        <v>0.30361986717800021</v>
      </c>
      <c r="G17" s="43">
        <f t="shared" si="1"/>
        <v>1</v>
      </c>
      <c r="H17" s="58">
        <f>(C7*H7+C8*H8+C9*H9+C10*H10+C11*H11+C12*H12+C13*H13+C14*H14+C15*H15+C16*H16)/C17</f>
        <v>174.10019767405609</v>
      </c>
      <c r="I17" s="58">
        <f>(C7*I7+C8*I8+C9*I9+C10*I10+C11*I11+C12*I12+C13*I13+C14*I14+C15*I15+C16*I16)/C17</f>
        <v>4221.2334711439526</v>
      </c>
      <c r="J17" s="58">
        <f>(C7*J7+C8*J8+C9*J9+C10*J10+C11*J11+C12*J12+C13*J13+C14*J14+C15*J15+C16*J16)/C17</f>
        <v>5.1416612103638579</v>
      </c>
      <c r="K17" s="43">
        <f t="shared" ref="K17" si="9">0.2*H17/$H$17+0.65*I17/$I$17+0.15*J17/$J$17</f>
        <v>1</v>
      </c>
      <c r="L17" s="43">
        <f>параметры!$B$9*ИБР!G17+параметры!$B$10*ИБР!K17+1-параметры!$B$9-параметры!$B$10</f>
        <v>1</v>
      </c>
      <c r="M17" s="39"/>
      <c r="N17" s="41"/>
      <c r="O17" s="59">
        <f>O7+O8+O9+O10+O11+O12+O13+O14+O15+O16</f>
        <v>852.5</v>
      </c>
      <c r="P17" s="43">
        <f t="shared" si="4"/>
        <v>1</v>
      </c>
      <c r="Q17" s="43">
        <f t="shared" si="5"/>
        <v>1</v>
      </c>
      <c r="R17" s="43">
        <f>R7+R8+R9+R10+R11+R12+R13+R14+R15+R16</f>
        <v>394.25300000000004</v>
      </c>
      <c r="S17" s="43">
        <f t="shared" si="6"/>
        <v>1</v>
      </c>
      <c r="T17" s="41"/>
      <c r="U17" s="41"/>
    </row>
    <row r="18" spans="1:21" s="11" customFormat="1">
      <c r="B18" s="46"/>
    </row>
    <row r="19" spans="1:21" ht="15" customHeight="1">
      <c r="C19" s="86" t="s">
        <v>35</v>
      </c>
      <c r="D19" s="87"/>
      <c r="E19" s="87"/>
      <c r="F19" s="87"/>
      <c r="G19" s="87"/>
      <c r="H19" s="87"/>
      <c r="I19" s="87"/>
      <c r="J19" s="87"/>
      <c r="K19" s="76"/>
      <c r="L19" s="76"/>
      <c r="M19" s="76"/>
      <c r="N19" s="76"/>
      <c r="O19" s="76"/>
      <c r="P19" s="76"/>
      <c r="Q19" s="76"/>
    </row>
    <row r="20" spans="1:21" ht="33" customHeight="1">
      <c r="C20" s="87"/>
      <c r="D20" s="87"/>
      <c r="E20" s="87"/>
      <c r="F20" s="87"/>
      <c r="G20" s="87"/>
      <c r="H20" s="87"/>
      <c r="I20" s="87"/>
      <c r="J20" s="87"/>
      <c r="K20" s="76"/>
      <c r="L20" s="76"/>
      <c r="M20" s="76"/>
      <c r="N20" s="76"/>
      <c r="O20" s="76"/>
      <c r="P20" s="76"/>
      <c r="Q20" s="76"/>
    </row>
    <row r="21" spans="1:21" ht="49.5" customHeight="1">
      <c r="C21" s="87"/>
      <c r="D21" s="87"/>
      <c r="E21" s="87"/>
      <c r="F21" s="87"/>
      <c r="G21" s="87"/>
      <c r="H21" s="87"/>
      <c r="I21" s="87"/>
      <c r="J21" s="87"/>
      <c r="K21" s="76"/>
      <c r="L21" s="76"/>
      <c r="M21" s="76"/>
      <c r="N21" s="76"/>
      <c r="O21" s="76"/>
      <c r="P21" s="76"/>
      <c r="Q21" s="76"/>
    </row>
    <row r="22" spans="1:21" ht="66.75" customHeight="1">
      <c r="C22" s="87"/>
      <c r="D22" s="87"/>
      <c r="E22" s="87"/>
      <c r="F22" s="87"/>
      <c r="G22" s="87"/>
      <c r="H22" s="87"/>
      <c r="I22" s="87"/>
      <c r="J22" s="87"/>
      <c r="K22" s="76"/>
      <c r="L22" s="76"/>
      <c r="M22" s="76"/>
      <c r="N22" s="76"/>
      <c r="O22" s="76"/>
      <c r="P22" s="76"/>
      <c r="Q22" s="76"/>
    </row>
    <row r="23" spans="1:21" ht="27.75" customHeight="1"/>
  </sheetData>
  <mergeCells count="23"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C19:Q22"/>
    <mergeCell ref="R5:R6"/>
    <mergeCell ref="E5:E6"/>
    <mergeCell ref="F5:F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I25"/>
  <sheetViews>
    <sheetView topLeftCell="A12" zoomScale="84" zoomScaleNormal="84" workbookViewId="0">
      <selection activeCell="M17" sqref="M17"/>
    </sheetView>
  </sheetViews>
  <sheetFormatPr defaultRowHeight="12.75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6384" width="9.140625" style="1"/>
  </cols>
  <sheetData>
    <row r="2" spans="1:9" ht="31.5" customHeight="1">
      <c r="A2" s="102" t="s">
        <v>76</v>
      </c>
      <c r="B2" s="102"/>
      <c r="C2" s="102"/>
      <c r="D2" s="102"/>
      <c r="E2" s="103"/>
      <c r="F2" s="103"/>
      <c r="G2" s="103"/>
      <c r="H2" s="103"/>
      <c r="I2" s="103"/>
    </row>
    <row r="3" spans="1:9">
      <c r="A3" s="102"/>
      <c r="B3" s="102"/>
      <c r="C3" s="102"/>
      <c r="D3" s="102"/>
      <c r="E3" s="103"/>
      <c r="F3" s="103"/>
      <c r="G3" s="103"/>
      <c r="H3" s="103"/>
      <c r="I3" s="103"/>
    </row>
    <row r="4" spans="1:9" ht="18">
      <c r="A4" s="9"/>
      <c r="B4" s="9"/>
      <c r="C4" s="9"/>
      <c r="D4" s="9"/>
      <c r="E4" s="9"/>
      <c r="F4" s="9"/>
      <c r="G4" s="9"/>
      <c r="H4" s="9"/>
      <c r="I4" s="9"/>
    </row>
    <row r="5" spans="1:9" ht="18">
      <c r="A5" s="9"/>
      <c r="B5" s="9"/>
      <c r="C5" s="9"/>
      <c r="D5" s="9"/>
      <c r="E5" s="9"/>
      <c r="F5" s="9"/>
      <c r="G5" s="9"/>
      <c r="H5" s="9"/>
      <c r="I5" s="9"/>
    </row>
    <row r="6" spans="1:9" ht="18">
      <c r="A6" s="9"/>
      <c r="B6" s="9"/>
      <c r="C6" s="9"/>
      <c r="D6" s="9"/>
      <c r="E6" s="9"/>
      <c r="F6" s="9"/>
      <c r="G6" s="9"/>
      <c r="H6" s="9"/>
      <c r="I6" s="9"/>
    </row>
    <row r="7" spans="1:9" s="28" customFormat="1" ht="132.75" customHeight="1">
      <c r="A7" s="104" t="s">
        <v>0</v>
      </c>
      <c r="B7" s="104" t="s">
        <v>14</v>
      </c>
      <c r="C7" s="104" t="s">
        <v>75</v>
      </c>
      <c r="D7" s="100" t="s">
        <v>77</v>
      </c>
      <c r="E7" s="100" t="s">
        <v>29</v>
      </c>
      <c r="F7" s="100" t="s">
        <v>30</v>
      </c>
      <c r="G7" s="101" t="s">
        <v>44</v>
      </c>
      <c r="H7" s="100" t="s">
        <v>78</v>
      </c>
      <c r="I7" s="100" t="s">
        <v>79</v>
      </c>
    </row>
    <row r="8" spans="1:9" s="28" customFormat="1" ht="150" customHeight="1">
      <c r="A8" s="105"/>
      <c r="B8" s="105"/>
      <c r="C8" s="105"/>
      <c r="D8" s="100"/>
      <c r="E8" s="100"/>
      <c r="F8" s="100"/>
      <c r="G8" s="101"/>
      <c r="H8" s="100"/>
      <c r="I8" s="100"/>
    </row>
    <row r="9" spans="1:9" ht="25.5">
      <c r="A9" s="37">
        <v>1</v>
      </c>
      <c r="B9" s="37" t="s">
        <v>1</v>
      </c>
      <c r="C9" s="55">
        <f>'1 часть дотации'!C7</f>
        <v>11310</v>
      </c>
      <c r="D9" s="44">
        <v>43391</v>
      </c>
      <c r="E9" s="41">
        <f>($D$19+параметры!$B$6)/'2 часть дотации'!$D$19</f>
        <v>4.6684094699713325</v>
      </c>
      <c r="F9" s="41">
        <f>ИНП!N10/ИБР!U7</f>
        <v>2.4182676526497713</v>
      </c>
      <c r="G9" s="44">
        <f>($D$19/$C$19)*(E9-F9)*ИБР!U7*'2 часть дотации'!C9</f>
        <v>42658.3670998866</v>
      </c>
      <c r="H9" s="44">
        <f>параметры!$B$6*'2 часть дотации'!G9/SUM($G$9:$G$18)</f>
        <v>42658.3670998866</v>
      </c>
      <c r="I9" s="44">
        <f>'1 часть дотации'!D7+'2 часть дотации'!H9</f>
        <v>61889.598696556699</v>
      </c>
    </row>
    <row r="10" spans="1:9" ht="25.5">
      <c r="A10" s="37">
        <v>2</v>
      </c>
      <c r="B10" s="37" t="s">
        <v>2</v>
      </c>
      <c r="C10" s="55">
        <f>'1 часть дотации'!C8</f>
        <v>3090</v>
      </c>
      <c r="D10" s="44">
        <v>5994</v>
      </c>
      <c r="E10" s="41">
        <f>($D$19+параметры!$B$6)/'2 часть дотации'!$D$19</f>
        <v>4.6684094699713325</v>
      </c>
      <c r="F10" s="41">
        <f>ИНП!N11/ИБР!U8</f>
        <v>0.78666939422550086</v>
      </c>
      <c r="G10" s="44">
        <f>($D$19/$C$19)*(E10-F10)*ИБР!U8*'2 часть дотации'!C10</f>
        <v>25347.004457905528</v>
      </c>
      <c r="H10" s="44">
        <f>параметры!$B$6*'2 часть дотации'!G10/SUM($G$9:$G$18)</f>
        <v>25347.004457905528</v>
      </c>
      <c r="I10" s="44">
        <f>'1 часть дотации'!D8+'2 часть дотации'!H10</f>
        <v>30601.160570523618</v>
      </c>
    </row>
    <row r="11" spans="1:9" ht="25.5">
      <c r="A11" s="37">
        <v>3</v>
      </c>
      <c r="B11" s="37" t="s">
        <v>3</v>
      </c>
      <c r="C11" s="55">
        <f>'1 часть дотации'!C9</f>
        <v>1572</v>
      </c>
      <c r="D11" s="44">
        <v>1951</v>
      </c>
      <c r="E11" s="41">
        <f>($D$19+параметры!$B$6)/'2 часть дотации'!$D$19</f>
        <v>4.6684094699713325</v>
      </c>
      <c r="F11" s="41">
        <f>ИНП!N12/ИБР!U9</f>
        <v>0.46781239219560966</v>
      </c>
      <c r="G11" s="44">
        <f>($D$19/$C$19)*(E11-F11)*ИБР!U9*'2 часть дотации'!C11</f>
        <v>17321.926962894922</v>
      </c>
      <c r="H11" s="44">
        <f>параметры!$B$6*'2 часть дотации'!G11/SUM($G$9:$G$18)</f>
        <v>17321.926962894922</v>
      </c>
      <c r="I11" s="44">
        <f>'1 часть дотации'!D9+'2 часть дотации'!H11</f>
        <v>19994.915121158883</v>
      </c>
    </row>
    <row r="12" spans="1:9" ht="25.5">
      <c r="A12" s="37">
        <v>4</v>
      </c>
      <c r="B12" s="37" t="s">
        <v>4</v>
      </c>
      <c r="C12" s="55">
        <f>'1 часть дотации'!C10</f>
        <v>2843</v>
      </c>
      <c r="D12" s="44">
        <v>3256</v>
      </c>
      <c r="E12" s="41">
        <f>($D$19+параметры!$B$6)/'2 часть дотации'!$D$19</f>
        <v>4.6684094699713325</v>
      </c>
      <c r="F12" s="41">
        <f>ИНП!N13/ИБР!U10</f>
        <v>0.50315868788188012</v>
      </c>
      <c r="G12" s="44">
        <f>($D$19/$C$19)*(E12-F12)*ИБР!U10*'2 часть дотации'!C12</f>
        <v>24645.066873075077</v>
      </c>
      <c r="H12" s="44">
        <f>параметры!$B$6*'2 часть дотации'!G12/SUM($G$9:$G$18)</f>
        <v>24645.066873075077</v>
      </c>
      <c r="I12" s="44">
        <f>'1 часть дотации'!D10+'2 часть дотации'!H12</f>
        <v>29479.230571513013</v>
      </c>
    </row>
    <row r="13" spans="1:9" ht="25.5">
      <c r="A13" s="37">
        <v>5</v>
      </c>
      <c r="B13" s="37" t="s">
        <v>5</v>
      </c>
      <c r="C13" s="55">
        <f>'1 часть дотации'!C11</f>
        <v>4504</v>
      </c>
      <c r="D13" s="44">
        <v>5912</v>
      </c>
      <c r="E13" s="41">
        <f>($D$19+параметры!$B$6)/'2 часть дотации'!$D$19</f>
        <v>4.6684094699713325</v>
      </c>
      <c r="F13" s="41">
        <f>ИНП!N14/ИБР!U11</f>
        <v>0.62053917248491086</v>
      </c>
      <c r="G13" s="44">
        <f>($D$19/$C$19)*(E13-F13)*ИБР!U11*'2 часть дотации'!C13</f>
        <v>39542.080079137217</v>
      </c>
      <c r="H13" s="44">
        <f>параметры!$B$6*'2 часть дотации'!G13/SUM($G$9:$G$18)</f>
        <v>39542.080079137217</v>
      </c>
      <c r="I13" s="44">
        <f>'1 часть дотации'!D11+'2 часть дотации'!H13</f>
        <v>47200.565234875685</v>
      </c>
    </row>
    <row r="14" spans="1:9" ht="25.5">
      <c r="A14" s="37">
        <v>6</v>
      </c>
      <c r="B14" s="37" t="s">
        <v>6</v>
      </c>
      <c r="C14" s="55">
        <f>'1 часть дотации'!C12</f>
        <v>2523</v>
      </c>
      <c r="D14" s="44">
        <v>3691</v>
      </c>
      <c r="E14" s="41">
        <f>($D$19+параметры!$B$6)/'2 часть дотации'!$D$19</f>
        <v>4.6684094699713325</v>
      </c>
      <c r="F14" s="41">
        <f>ИНП!N15/ИБР!U12</f>
        <v>0.41282270465565463</v>
      </c>
      <c r="G14" s="44">
        <f>($D$19/$C$19)*(E14-F14)*ИБР!U12*'2 часть дотации'!C14</f>
        <v>28196.502747271403</v>
      </c>
      <c r="H14" s="44">
        <f>параметры!$B$6*'2 часть дотации'!G14/SUM($G$9:$G$18)</f>
        <v>28196.502747271403</v>
      </c>
      <c r="I14" s="44">
        <f>'1 часть дотации'!D12+'2 часть дотации'!H14</f>
        <v>32486.546718836271</v>
      </c>
    </row>
    <row r="15" spans="1:9" ht="25.5">
      <c r="A15" s="37">
        <v>7</v>
      </c>
      <c r="B15" s="37" t="s">
        <v>7</v>
      </c>
      <c r="C15" s="55">
        <f>'1 часть дотации'!C13</f>
        <v>2326</v>
      </c>
      <c r="D15" s="44">
        <v>3131.8</v>
      </c>
      <c r="E15" s="41">
        <f>($D$19+параметры!$B$6)/'2 часть дотации'!$D$19</f>
        <v>4.6684094699713325</v>
      </c>
      <c r="F15" s="41">
        <f>ИНП!N16/ИБР!U13</f>
        <v>0.5203963518754201</v>
      </c>
      <c r="G15" s="44">
        <f>($D$19/$C$19)*(E15-F15)*ИБР!U13*'2 часть дотации'!C15</f>
        <v>26201.836862582142</v>
      </c>
      <c r="H15" s="44">
        <f>параметры!$B$6*'2 часть дотации'!G15/SUM($G$9:$G$18)</f>
        <v>26201.836862582142</v>
      </c>
      <c r="I15" s="44">
        <f>'1 часть дотации'!D13+'2 часть дотации'!H15</f>
        <v>30156.907127290775</v>
      </c>
    </row>
    <row r="16" spans="1:9" ht="25.5">
      <c r="A16" s="37">
        <v>8</v>
      </c>
      <c r="B16" s="37" t="s">
        <v>8</v>
      </c>
      <c r="C16" s="55">
        <f>'1 часть дотации'!C14</f>
        <v>1257</v>
      </c>
      <c r="D16" s="44">
        <v>876</v>
      </c>
      <c r="E16" s="41">
        <f>($D$19+параметры!$B$6)/'2 часть дотации'!$D$19</f>
        <v>4.6684094699713325</v>
      </c>
      <c r="F16" s="41">
        <f>ИНП!N17/ИБР!U14</f>
        <v>0.27176101018052806</v>
      </c>
      <c r="G16" s="44">
        <f>($D$19/$C$19)*(E16-F16)*ИБР!U14*'2 часть дотации'!C16</f>
        <v>17590.094537701014</v>
      </c>
      <c r="H16" s="44">
        <f>параметры!$B$6*'2 часть дотации'!G16/SUM($G$9:$G$18)</f>
        <v>17590.094537701014</v>
      </c>
      <c r="I16" s="44">
        <f>'1 часть дотации'!D14+'2 часть дотации'!H16</f>
        <v>19727.464839824293</v>
      </c>
    </row>
    <row r="17" spans="1:9" ht="25.5">
      <c r="A17" s="37">
        <v>9</v>
      </c>
      <c r="B17" s="37" t="s">
        <v>9</v>
      </c>
      <c r="C17" s="55">
        <f>'1 часть дотации'!C15</f>
        <v>592</v>
      </c>
      <c r="D17" s="44">
        <v>792</v>
      </c>
      <c r="E17" s="41">
        <f>($D$19+параметры!$B$6)/'2 часть дотации'!$D$19</f>
        <v>4.6684094699713325</v>
      </c>
      <c r="F17" s="41">
        <f>ИНП!N18/ИБР!U15</f>
        <v>0.25436830207413652</v>
      </c>
      <c r="G17" s="44">
        <f>($D$19/$C$19)*(E17-F17)*ИБР!U15*'2 часть дотации'!C17</f>
        <v>14718.376251483682</v>
      </c>
      <c r="H17" s="44">
        <f>параметры!$B$6*'2 часть дотации'!G17/SUM($G$9:$G$18)</f>
        <v>14718.376251483682</v>
      </c>
      <c r="I17" s="44">
        <f>'1 часть дотации'!D15+'2 часть дотации'!H17</f>
        <v>15724.997746198862</v>
      </c>
    </row>
    <row r="18" spans="1:9" ht="25.5">
      <c r="A18" s="37">
        <v>10</v>
      </c>
      <c r="B18" s="37" t="s">
        <v>10</v>
      </c>
      <c r="C18" s="55">
        <f>'1 часть дотации'!C16</f>
        <v>2056</v>
      </c>
      <c r="D18" s="44">
        <v>3073</v>
      </c>
      <c r="E18" s="41">
        <f>($D$19+параметры!$B$6)/'2 часть дотации'!$D$19</f>
        <v>4.6684094699713325</v>
      </c>
      <c r="F18" s="41">
        <f>ИНП!N19/ИБР!U16</f>
        <v>0.33256566824858891</v>
      </c>
      <c r="G18" s="44">
        <f>($D$19/$C$19)*(E18-F18)*ИБР!U16*'2 часть дотации'!C18</f>
        <v>28152.944128062394</v>
      </c>
      <c r="H18" s="44">
        <f>параметры!$B$6*'2 часть дотации'!G18/SUM($G$9:$G$18)</f>
        <v>28152.944128062394</v>
      </c>
      <c r="I18" s="44">
        <f>'1 часть дотации'!D16+'2 часть дотации'!H18</f>
        <v>31648.913373221872</v>
      </c>
    </row>
    <row r="19" spans="1:9" ht="26.25">
      <c r="A19" s="37"/>
      <c r="B19" s="38" t="s">
        <v>11</v>
      </c>
      <c r="C19" s="56">
        <f>C9+C10+C11+C12+C13+C14+C15+C16+C17+C18</f>
        <v>32073</v>
      </c>
      <c r="D19" s="45">
        <f t="shared" ref="D19:I19" si="0">D9+D10+D11+D12+D13+D14+D15+D16+D17+D18</f>
        <v>72067.8</v>
      </c>
      <c r="E19" s="43">
        <f>($D$19+параметры!$B$6)/'2 часть дотации'!$D$19</f>
        <v>4.6684094699713325</v>
      </c>
      <c r="F19" s="41"/>
      <c r="G19" s="45">
        <f t="shared" si="0"/>
        <v>264374.2</v>
      </c>
      <c r="H19" s="45">
        <f t="shared" si="0"/>
        <v>264374.2</v>
      </c>
      <c r="I19" s="45">
        <f t="shared" si="0"/>
        <v>318910.29999999993</v>
      </c>
    </row>
    <row r="20" spans="1:9">
      <c r="D20" s="6"/>
    </row>
    <row r="24" spans="1:9" ht="15" customHeight="1">
      <c r="A24" s="98" t="s">
        <v>32</v>
      </c>
      <c r="B24" s="99"/>
      <c r="C24" s="99"/>
      <c r="D24" s="99"/>
      <c r="E24" s="99"/>
      <c r="F24" s="99"/>
      <c r="G24" s="99"/>
      <c r="H24" s="99"/>
    </row>
    <row r="25" spans="1:9" ht="39.75" customHeight="1">
      <c r="A25" s="99"/>
      <c r="B25" s="99"/>
      <c r="C25" s="99"/>
      <c r="D25" s="99"/>
      <c r="E25" s="99"/>
      <c r="F25" s="99"/>
      <c r="G25" s="99"/>
      <c r="H25" s="99"/>
    </row>
  </sheetData>
  <mergeCells count="11">
    <mergeCell ref="A2:I3"/>
    <mergeCell ref="I7:I8"/>
    <mergeCell ref="A7:A8"/>
    <mergeCell ref="B7:B8"/>
    <mergeCell ref="C7:C8"/>
    <mergeCell ref="D7:D8"/>
    <mergeCell ref="A24:H25"/>
    <mergeCell ref="E7:E8"/>
    <mergeCell ref="F7:F8"/>
    <mergeCell ref="G7:G8"/>
    <mergeCell ref="H7:H8"/>
  </mergeCells>
  <pageMargins left="0.45" right="0.27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02-2219</cp:lastModifiedBy>
  <cp:lastPrinted>2015-11-04T03:57:27Z</cp:lastPrinted>
  <dcterms:created xsi:type="dcterms:W3CDTF">1996-10-08T23:32:33Z</dcterms:created>
  <dcterms:modified xsi:type="dcterms:W3CDTF">2015-11-04T07:46:09Z</dcterms:modified>
</cp:coreProperties>
</file>